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VL.0006\"/>
    </mc:Choice>
  </mc:AlternateContent>
  <bookViews>
    <workbookView xWindow="0" yWindow="0" windowWidth="20490" windowHeight="70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29" r:id="rId10"/>
    <sheet name="7. Паспорт отчет о закупке" sheetId="5" r:id="rId11"/>
    <sheet name="Лист1" sheetId="30"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B27" i="22" l="1"/>
  <c r="A14" i="24" l="1"/>
  <c r="A11" i="24"/>
  <c r="A8" i="24"/>
  <c r="A4" i="24"/>
  <c r="A15" i="10" l="1"/>
  <c r="A12" i="10"/>
  <c r="A9" i="10"/>
  <c r="A5" i="10"/>
  <c r="C49" i="7" l="1"/>
  <c r="C48" i="7"/>
  <c r="C40" i="7" s="1"/>
  <c r="B26" i="22" l="1"/>
  <c r="A14" i="29" l="1"/>
  <c r="A11" i="29"/>
  <c r="S29" i="12" l="1"/>
  <c r="A4" i="29" l="1"/>
  <c r="A8" i="29" l="1"/>
  <c r="A9" i="26" l="1"/>
  <c r="A15" i="26" l="1"/>
  <c r="A12" i="26"/>
  <c r="A15" i="6" l="1"/>
  <c r="A5" i="6" l="1"/>
  <c r="A5" i="14"/>
  <c r="A6" i="13"/>
  <c r="A4" i="12"/>
  <c r="A5" i="26" l="1"/>
  <c r="A5" i="16"/>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<sst xmlns="http://schemas.openxmlformats.org/spreadsheetml/2006/main" count="1090" uniqueCount="634">
  <si>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</si>
  <si>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</si>
  <si>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</si>
  <si>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</si>
  <si>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</si>
  <si>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</si>
  <si>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</si>
  <si>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</si>
  <si>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</si>
  <si>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</si>
  <si>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</si>
  <si>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</si>
  <si>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</si>
  <si>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</si>
  <si>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</si>
  <si>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</si>
  <si>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</si>
  <si>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</si>
  <si>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</si>
  <si>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</si>
  <si>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</si>
  <si>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</si>
  <si>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</si>
  <si>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</si>
  <si>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</si>
  <si>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</si>
  <si>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</si>
  <si>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</si>
  <si>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</si>
  <si>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</si>
  <si>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</si>
  <si>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</si>
  <si>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</si>
  <si>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</si>
  <si>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</si>
  <si>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</si>
  <si>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</si>
  <si>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</si>
  <si>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</si>
  <si>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</si>
  <si>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</si>
  <si>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</si>
  <si>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</si>
  <si>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</si>
  <si>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</si>
  <si>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</si>
  <si>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</si>
  <si>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</si>
  <si>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</si>
  <si>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</si>
  <si>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</si>
  <si>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</si>
  <si>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</si>
  <si>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</si>
  <si>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</si>
  <si>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</si>
  <si>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</si>
  <si>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</si>
  <si>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</si>
  <si>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</si>
  <si>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</si>
  <si>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</si>
  <si>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</si>
  <si>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</si>
  <si>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</si>
  <si>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</si>
  <si>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</si>
  <si>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</si>
  <si>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</si>
  <si>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</si>
  <si>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</si>
  <si>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</si>
  <si>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</si>
  <si>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</si>
  <si>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</si>
  <si>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</si>
  <si>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</si>
  <si>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</si>
  <si>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</si>
  <si>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</si>
  <si>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</si>
  <si>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</si>
  <si>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</si>
  <si>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</si>
  <si>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</si>
  <si>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</si>
  <si>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</si>
  <si>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</si>
  <si>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</si>
  <si>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</si>
  <si>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</si>
  <si>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</si>
  <si>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</si>
  <si>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</si>
  <si>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</si>
  <si>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</si>
  <si>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</si>
  <si>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</si>
  <si>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</si>
  <si>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</si>
  <si>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</si>
  <si>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</si>
  <si>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</si>
  <si>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</si>
  <si>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</si>
  <si>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</si>
  <si>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</si>
  <si>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</si>
  <si>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</si>
  <si>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</si>
  <si>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</si>
  <si>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</si>
  <si>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</si>
  <si>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</si>
  <si>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</si>
  <si>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</si>
  <si>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</si>
  <si>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</si>
  <si>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</si>
  <si>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</si>
  <si>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</si>
  <si>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</si>
  <si>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</si>
  <si>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</si>
  <si>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</si>
  <si>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</si>
  <si>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</si>
  <si>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</si>
  <si>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</si>
  <si>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</si>
  <si>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</si>
  <si>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</si>
  <si>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</si>
  <si>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</si>
  <si>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</si>
  <si>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</si>
  <si>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</si>
  <si>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</si>
  <si>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</si>
  <si>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</si>
  <si>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</si>
  <si>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</si>
  <si>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</si>
  <si>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</si>
  <si>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</si>
  <si>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</si>
  <si>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</si>
  <si>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</si>
  <si>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</si>
  <si>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</si>
  <si>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</si>
  <si>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</si>
  <si>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</si>
  <si>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</si>
  <si>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</si>
  <si>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</si>
  <si>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</si>
  <si>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</si>
  <si>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</si>
  <si>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</si>
  <si>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</si>
  <si>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</si>
  <si>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</si>
  <si>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</si>
  <si>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</si>
  <si>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</si>
  <si>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</si>
  <si>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</si>
  <si>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</si>
  <si>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</si>
  <si>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</si>
  <si>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</si>
  <si>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</si>
  <si>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</si>
  <si>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</si>
  <si>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</si>
  <si>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</si>
  <si>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</si>
  <si>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</si>
  <si>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</si>
  <si>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</si>
  <si>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</si>
  <si>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</si>
  <si>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</si>
  <si>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</si>
  <si>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</si>
  <si>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</si>
  <si>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</si>
  <si>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</si>
  <si>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</si>
  <si>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</si>
  <si>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</si>
  <si>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</si>
  <si>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</si>
  <si>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</si>
  <si>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</si>
  <si>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</si>
  <si>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</si>
  <si>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</si>
  <si>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</si>
  <si>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</si>
  <si>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</si>
  <si>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</si>
  <si>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</si>
  <si>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</si>
  <si>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</si>
  <si>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</si>
  <si>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</si>
  <si>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</si>
  <si>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</si>
  <si>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</si>
  <si>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</si>
  <si>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</si>
  <si>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</si>
  <si>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</si>
  <si>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</si>
  <si>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</si>
  <si>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</si>
  <si>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</si>
  <si>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</si>
  <si>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</si>
  <si>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</si>
  <si>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</si>
  <si>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</si>
  <si>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</si>
  <si>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</si>
  <si>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</si>
  <si>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</si>
  <si>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</si>
  <si>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</si>
  <si>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</si>
  <si>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</si>
  <si>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</si>
  <si>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</si>
  <si>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</si>
  <si>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</si>
  <si>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</si>
  <si>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</si>
  <si>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</si>
  <si>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</si>
  <si>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</si>
  <si>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</si>
  <si>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</si>
  <si>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</si>
  <si>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</si>
  <si>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</si>
  <si>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</si>
  <si>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</si>
  <si>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</si>
  <si>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</si>
  <si>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</si>
  <si>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</si>
  <si>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</si>
  <si>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</si>
  <si>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</si>
  <si>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</si>
  <si>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</si>
  <si>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</si>
  <si>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</si>
  <si>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</si>
  <si>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</si>
  <si>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</si>
  <si>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</si>
  <si>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</si>
  <si>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</si>
  <si>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</si>
  <si>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</si>
  <si>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</si>
  <si>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</si>
  <si>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</si>
  <si>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</si>
  <si>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</si>
  <si>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</si>
  <si>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</si>
  <si>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</si>
  <si>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</si>
  <si>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</si>
  <si>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</si>
  <si>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</si>
  <si>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</si>
  <si>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</si>
  <si>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</si>
  <si>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</si>
  <si>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</si>
  <si>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</si>
  <si>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</si>
  <si>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</si>
  <si>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</si>
  <si>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</si>
  <si>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</si>
  <si>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</si>
  <si>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</si>
  <si>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</si>
  <si>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</si>
  <si>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</si>
  <si>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</si>
  <si>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</si>
  <si>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</si>
  <si>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</si>
  <si>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</si>
  <si>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</si>
  <si>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</si>
  <si>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</si>
  <si>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</si>
  <si>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</si>
  <si>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</si>
  <si>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</si>
  <si>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</si>
  <si>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</si>
  <si>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</si>
  <si>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</si>
  <si>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</si>
  <si>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</si>
  <si>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</si>
  <si>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</si>
  <si>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</si>
  <si>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</si>
  <si>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</si>
  <si>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</si>
  <si>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</si>
  <si>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</si>
  <si>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</si>
  <si>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</si>
  <si>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</si>
  <si>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</si>
  <si>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</si>
  <si>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</si>
  <si>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</si>
  <si>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</si>
  <si>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</si>
  <si>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</si>
  <si>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</si>
  <si>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</si>
  <si>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</si>
  <si>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</si>
  <si>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</si>
  <si>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</si>
  <si>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</si>
  <si>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</si>
  <si>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</si>
  <si>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</si>
  <si>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</si>
  <si>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</si>
  <si>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</si>
  <si>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</si>
  <si>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</si>
  <si>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</si>
  <si>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</si>
  <si>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</si>
  <si>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</si>
  <si>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</si>
  <si>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</si>
  <si>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</si>
  <si>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</si>
  <si>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</si>
  <si>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</si>
  <si>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</si>
  <si>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</si>
  <si>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</si>
  <si>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</si>
  <si>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</si>
  <si>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</si>
  <si>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</si>
  <si>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</si>
  <si>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</si>
  <si>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</si>
  <si>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</si>
  <si>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</si>
  <si>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</si>
  <si>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</si>
  <si>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</si>
  <si>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</si>
  <si>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</si>
  <si>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</si>
  <si>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</si>
  <si>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</si>
  <si>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</si>
  <si>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</si>
  <si>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</si>
  <si>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</si>
  <si>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</si>
  <si>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</si>
  <si>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</si>
  <si>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</si>
  <si>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</si>
  <si>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</si>
  <si>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</si>
  <si>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</si>
  <si>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</si>
  <si>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</si>
  <si>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</si>
  <si>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</si>
  <si>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</si>
  <si>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</si>
  <si>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</si>
  <si>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</si>
  <si>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</si>
  <si>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</si>
  <si>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</si>
  <si>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</si>
  <si>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</si>
  <si>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</si>
  <si>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</si>
  <si>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</si>
  <si>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</si>
  <si>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</si>
  <si>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</si>
  <si>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</si>
  <si>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</si>
  <si>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</si>
  <si>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</si>
  <si>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</si>
  <si>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</si>
  <si>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</si>
  <si>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</si>
  <si>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</si>
  <si>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</si>
  <si>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</si>
  <si>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</si>
  <si>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</si>
  <si>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</si>
  <si>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</si>
  <si>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</si>
  <si>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</si>
  <si>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</si>
  <si>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</si>
  <si>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</si>
  <si>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</si>
  <si>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</si>
  <si>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</si>
  <si>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</si>
  <si>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</si>
  <si>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</si>
  <si>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</si>
  <si>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</si>
  <si>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</si>
  <si>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</si>
  <si>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</si>
  <si>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</si>
  <si>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</si>
  <si>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</si>
  <si>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</si>
  <si>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</si>
  <si>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</si>
  <si>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</si>
  <si>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</si>
  <si>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</si>
  <si>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</si>
  <si>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</si>
  <si>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</si>
  <si>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</si>
  <si>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</si>
  <si>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Предварительный расчет стоимости</t>
  </si>
  <si>
    <t xml:space="preserve"> - </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</si>
  <si>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</si>
  <si>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</si>
  <si>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</si>
  <si>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</si>
  <si>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</si>
  <si>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</si>
  <si>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</si>
  <si>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</si>
  <si>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</si>
  <si>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</si>
  <si>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</si>
  <si>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</si>
  <si>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</si>
  <si>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</si>
  <si>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</si>
  <si>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</si>
  <si>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</si>
  <si>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</si>
  <si>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</si>
  <si>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</si>
  <si>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</si>
  <si>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</si>
  <si>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</si>
  <si>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</si>
  <si>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</si>
  <si>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</si>
  <si>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Строительство</t>
  </si>
  <si>
    <t>КВЛ</t>
  </si>
  <si>
    <t>Определяется проектом</t>
  </si>
  <si>
    <t>Опредлеляется проектом</t>
  </si>
  <si>
    <t>II</t>
  </si>
  <si>
    <t>Рекоузер 10 кВ</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</si>
  <si>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</si>
  <si>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</si>
  <si>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</si>
  <si>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</si>
  <si>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</si>
  <si>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</si>
  <si>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</si>
  <si>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</si>
  <si>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</si>
  <si>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</si>
  <si>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</si>
  <si>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</si>
  <si>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</si>
  <si>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</si>
  <si>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</si>
  <si>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</si>
  <si>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</si>
  <si>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</si>
  <si>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</si>
  <si>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</si>
  <si>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</si>
  <si>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</si>
  <si>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</si>
  <si>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</si>
  <si>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</si>
  <si>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</si>
  <si>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</si>
  <si>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</si>
  <si>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</si>
  <si>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</si>
  <si>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</si>
  <si>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</si>
  <si>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</si>
  <si>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</si>
  <si>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</si>
  <si>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</si>
  <si>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</si>
  <si>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</si>
  <si>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</si>
  <si>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</si>
  <si>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</si>
  <si>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</si>
  <si>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</si>
  <si>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</si>
  <si>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</si>
  <si>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</si>
  <si>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</si>
  <si>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</si>
  <si>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Сметная стоимость проекта в ценах 2023 года с НДС, млн. руб.</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</si>
  <si>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</si>
  <si>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</si>
  <si>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</si>
  <si>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</si>
  <si>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2023</t>
  </si>
  <si>
    <t>Год 2024</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</si>
  <si>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</si>
  <si>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</si>
  <si>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</si>
  <si>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</si>
  <si>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</si>
  <si>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</si>
  <si>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</si>
  <si>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</si>
  <si>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</si>
  <si>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</si>
  <si>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</si>
  <si>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</si>
  <si>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 xml:space="preserve"> по состоянию на 01.01.2022</t>
  </si>
  <si>
    <t xml:space="preserve">АО "Россети Тюмень" </t>
  </si>
  <si>
    <t>Год раскрытия информации: 2023 год</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</si>
  <si>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</si>
  <si>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</si>
  <si>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</si>
  <si>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Не требуется в связи с отсуствием необходимости получения разрешения на строительство</t>
  </si>
  <si>
    <t>Смещение сроков ПИР в связи с несостоявшимися конкурсными процедурами на право заключения договора на ПИР, отсутствием участников, корректировкой и согласованием конкурсной документации, проведением повторных конкурсных процедур.</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</si>
  <si>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</si>
  <si>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</si>
  <si>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</si>
  <si>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</si>
  <si>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</si>
  <si>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</si>
  <si>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</si>
  <si>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</si>
  <si>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</si>
  <si>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</si>
  <si>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</si>
  <si>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</si>
  <si>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</si>
  <si>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</si>
  <si>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</si>
  <si>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</si>
  <si>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</si>
  <si>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</si>
  <si>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</si>
  <si>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</si>
  <si>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</si>
  <si>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</si>
  <si>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</si>
  <si>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</si>
  <si>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</si>
  <si>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</si>
  <si>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</si>
  <si>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</si>
  <si>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</si>
  <si>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</si>
  <si>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</si>
  <si>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</si>
  <si>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</si>
  <si>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</si>
  <si>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</si>
  <si>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</si>
  <si>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</si>
  <si>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</si>
  <si>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</si>
  <si>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</si>
  <si>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</si>
  <si>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</si>
  <si>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</si>
  <si>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</si>
  <si>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</si>
  <si>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</si>
  <si>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</si>
  <si>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</si>
  <si>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</si>
  <si>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</si>
  <si>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</si>
  <si>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</si>
  <si>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</si>
  <si>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</si>
  <si>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</si>
  <si>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</si>
  <si>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</si>
  <si>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</si>
  <si>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</si>
  <si>
    <t>- по договорам подряда (в разбивке по каждому подрядчику и по договорам):</t>
  </si>
  <si>
    <t>объем заключенного договора PD01.1500.2022.78 от 15.09.2022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</si>
  <si>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</si>
  <si>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</si>
  <si>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</si>
  <si>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</si>
  <si>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</si>
  <si>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</si>
  <si>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"ЮграЭнергоСтрой"</t>
  </si>
  <si>
    <t>да</t>
  </si>
  <si>
    <t>Прочие расходы</t>
  </si>
  <si>
    <t>2 км ВЛ 2-цеп, 0,15 км КЛ</t>
  </si>
  <si>
    <t>7623,66 тыс. руб./км ВЛ 2-цеп                                                                                                                             5018,47 тыс. руб./км КЛ</t>
  </si>
  <si>
    <t xml:space="preserve">Договор об осуществлении  технологического присоединения от № Т2/21/0002-ДТП от 14.04.2021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</si>
</sst>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0"/>
    <numFmt numFmtId="176" formatCode="#,##0.00_ ;\-#,##0.00\ "/>
    <numFmt numFmtId="177"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1" fillId="24" borderId="29" xfId="2" applyFont="1" applyFill="1" applyBorder="1" applyAlignment="1">
      <alignment horizontal="justify"/>
    </xf>
    <xf numFmtId="0" fontId="41" fillId="24" borderId="30" xfId="2" applyFont="1" applyFill="1" applyBorder="1" applyAlignment="1">
      <alignment horizontal="justify"/>
    </xf>
    <xf numFmtId="49" fontId="41" fillId="24" borderId="29" xfId="67"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29"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0" fontId="11" fillId="0" borderId="36" xfId="0"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1"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2" fontId="11" fillId="0" borderId="0" xfId="0" applyNumberFormat="1" applyFont="1" applyAlignment="1">
      <alignment vertical="center"/>
    </xf>
    <xf numFmtId="0" fontId="61" fillId="0" borderId="0" xfId="0" applyFont="1" applyAlignment="1">
      <alignment vertical="center"/>
    </xf>
    <xf numFmtId="0" fontId="61" fillId="24"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164" fontId="36" fillId="0" borderId="1" xfId="49" applyNumberFormat="1" applyFont="1" applyBorder="1" applyAlignment="1">
      <alignment horizontal="center" vertical="center" wrapText="1"/>
    </xf>
    <xf numFmtId="164"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0" fillId="0" borderId="4" xfId="1" applyFont="1" applyBorder="1" applyAlignment="1">
      <alignment horizontal="center" vertical="center" wrapText="1"/>
    </xf>
    <xf numFmtId="168" fontId="29" fillId="0" borderId="39" xfId="0" applyNumberFormat="1" applyFont="1" applyFill="1" applyBorder="1" applyAlignment="1">
      <alignment vertical="center"/>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6" fontId="7" fillId="24"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7"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2" fillId="24" borderId="29" xfId="2" applyFont="1" applyFill="1" applyBorder="1" applyAlignment="1">
      <alignment vertical="center" wrapText="1"/>
    </xf>
    <xf numFmtId="0" fontId="41" fillId="24" borderId="29" xfId="2" applyFont="1" applyFill="1" applyBorder="1" applyAlignment="1">
      <alignment horizontal="justify" vertical="center"/>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26" xfId="2" applyFont="1" applyFill="1" applyBorder="1" applyAlignment="1">
      <alignment horizontal="justify" vertical="top" wrapText="1"/>
    </xf>
    <xf numFmtId="173" fontId="36" fillId="24" borderId="47" xfId="0" applyNumberFormat="1" applyFont="1" applyFill="1" applyBorder="1" applyAlignment="1">
      <alignment horizontal="left" vertical="center"/>
    </xf>
    <xf numFmtId="173" fontId="39" fillId="24" borderId="4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47" xfId="0" applyFont="1" applyFill="1" applyBorder="1"/>
    <xf numFmtId="0" fontId="42" fillId="24" borderId="24" xfId="2" applyFont="1" applyFill="1" applyBorder="1" applyAlignment="1">
      <alignment horizontal="left" vertical="center" wrapText="1"/>
    </xf>
    <xf numFmtId="173" fontId="39" fillId="24" borderId="4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3" fontId="36" fillId="24" borderId="47" xfId="0" applyNumberFormat="1" applyFont="1" applyFill="1" applyBorder="1" applyAlignment="1">
      <alignment horizontal="left" vertical="center" wrapText="1"/>
    </xf>
    <xf numFmtId="0" fontId="36" fillId="24" borderId="47" xfId="0" applyFont="1" applyFill="1" applyBorder="1" applyAlignment="1">
      <alignment horizontal="left" vertical="center" wrapText="1"/>
    </xf>
    <xf numFmtId="0" fontId="39" fillId="24" borderId="48" xfId="0" applyFont="1" applyFill="1" applyBorder="1" applyAlignment="1">
      <alignment horizontal="left" vertical="center"/>
    </xf>
    <xf numFmtId="0" fontId="42" fillId="24" borderId="37" xfId="2" applyFont="1" applyFill="1" applyBorder="1" applyAlignment="1">
      <alignment vertical="top" wrapText="1"/>
    </xf>
    <xf numFmtId="0" fontId="41" fillId="24" borderId="30" xfId="2" applyFont="1" applyFill="1" applyBorder="1"/>
    <xf numFmtId="0" fontId="41" fillId="24" borderId="35" xfId="2" applyFont="1" applyFill="1" applyBorder="1" applyAlignment="1">
      <alignment vertical="top" wrapText="1"/>
    </xf>
    <xf numFmtId="0" fontId="41" fillId="24" borderId="36" xfId="2" applyFont="1" applyFill="1" applyBorder="1" applyAlignment="1">
      <alignment vertical="center" wrapText="1" shrinkToFit="1"/>
    </xf>
    <xf numFmtId="0" fontId="41" fillId="24" borderId="38" xfId="2" applyFont="1" applyFill="1" applyBorder="1" applyAlignment="1">
      <alignment vertical="top" wrapText="1"/>
    </xf>
    <xf numFmtId="0" fontId="42"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0" fontId="41" fillId="24" borderId="31"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Fill="1" applyBorder="1" applyAlignment="1">
      <alignment horizontal="center" vertical="center"/>
    </xf>
    <xf numFmtId="3" fontId="41" fillId="0" borderId="36" xfId="0" applyNumberFormat="1" applyFont="1" applyFill="1" applyBorder="1" applyAlignment="1">
      <alignment vertical="center"/>
    </xf>
    <xf numFmtId="3" fontId="41" fillId="0" borderId="40" xfId="0" applyNumberFormat="1" applyFont="1" applyFill="1" applyBorder="1" applyAlignment="1">
      <alignment vertical="center"/>
    </xf>
    <xf numFmtId="3" fontId="41" fillId="0" borderId="42"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175" fontId="7" fillId="24" borderId="10" xfId="1" applyNumberFormat="1" applyFont="1" applyFill="1" applyBorder="1" applyAlignment="1">
      <alignment horizontal="center" vertical="center"/>
    </xf>
    <xf numFmtId="175" fontId="7" fillId="24" borderId="6" xfId="1" applyNumberFormat="1" applyFont="1" applyFill="1" applyBorder="1" applyAlignment="1">
      <alignment horizontal="center" vertical="center"/>
    </xf>
    <xf numFmtId="175" fontId="7" fillId="24" borderId="2" xfId="1" applyNumberFormat="1" applyFont="1" applyFill="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0" fontId="60"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1" applyFont="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7697286.4777410403</c:v>
              </c:pt>
              <c:pt idx="1">
                <c:v>29553771.930154547</c:v>
              </c:pt>
              <c:pt idx="2">
                <c:v>49393172.268070273</c:v>
              </c:pt>
              <c:pt idx="3">
                <c:v>67401166.874423325</c:v>
              </c:pt>
              <c:pt idx="4">
                <c:v>83746404.446750581</c:v>
              </c:pt>
              <c:pt idx="5">
                <c:v>98582056.949449256</c:v>
              </c:pt>
              <c:pt idx="6">
                <c:v>111997075.64690456</c:v>
              </c:pt>
              <c:pt idx="7">
                <c:v>124172146.20655471</c:v>
              </c:pt>
              <c:pt idx="8">
                <c:v>135221637.67100716</c:v>
              </c:pt>
              <c:pt idx="9">
                <c:v>145249401.03030428</c:v>
              </c:pt>
              <c:pt idx="10">
                <c:v>154328587.31236517</c:v>
              </c:pt>
            </c:numLit>
          </c:val>
          <c:smooth val="0"/>
          <c:extLst>
            <c:ext xmlns:c16="http://schemas.microsoft.com/office/drawing/2014/chart" uri="{C3380CC4-5D6E-409C-BE32-E72D297353CC}">
              <c16:uniqueId val="{00000000-9B57-4ED0-B076-D2E4A1BB8B1C}"/>
            </c:ext>
          </c:extLst>
        </c:ser>
        <c:ser>
          <c:idx val="0"/>
          <c:order val="1"/>
          <c:tx>
            <c:v>Накопленный ЧДП</c:v>
          </c:tx>
          <c:marker>
            <c:symbol val="none"/>
          </c:marker>
          <c:val>
            <c:numLit>
              <c:formatCode>_(* #\ ##0_);_(* \(#\ ##0\);_(* "-"_);_(@_)</c:formatCode>
              <c:ptCount val="11"/>
              <c:pt idx="0">
                <c:v>11328434.732236084</c:v>
              </c:pt>
              <c:pt idx="1">
                <c:v>39484505.704171479</c:v>
              </c:pt>
              <c:pt idx="2">
                <c:v>68492394.757025003</c:v>
              </c:pt>
              <c:pt idx="3">
                <c:v>98377087.706595331</c:v>
              </c:pt>
              <c:pt idx="4">
                <c:v>129164312.65701558</c:v>
              </c:pt>
              <c:pt idx="5">
                <c:v>160880561.84963968</c:v>
              </c:pt>
              <c:pt idx="6">
                <c:v>193431410.29363009</c:v>
              </c:pt>
              <c:pt idx="7">
                <c:v>226961782.86075628</c:v>
              </c:pt>
              <c:pt idx="8">
                <c:v>261500407.89458969</c:v>
              </c:pt>
              <c:pt idx="9">
                <c:v>297076864.62743831</c:v>
              </c:pt>
              <c:pt idx="10">
                <c:v>333636461.94923753</c:v>
              </c:pt>
            </c:numLit>
          </c:val>
          <c:smooth val="0"/>
          <c:extLst>
            <c:ext xmlns:c16="http://schemas.microsoft.com/office/drawing/2014/chart" uri="{C3380CC4-5D6E-409C-BE32-E72D297353CC}">
              <c16:uniqueId val="{00000001-9B57-4ED0-B076-D2E4A1BB8B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40" zoomScaleNormal="25" zoomScaleSheetLayoutView="40" workbookViewId="0">
      <pane xSplit="2" ySplit="20" topLeftCell="C42" activePane="bottomRight" state="frozen"/>
      <selection activeCell="B27" sqref="B27"/>
      <selection pane="topRight" activeCell="B27" sqref="B27"/>
      <selection pane="bottomLeft" activeCell="B27" sqref="B27"/>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67</v>
      </c>
      <c r="D1" s="15"/>
    </row>
    <row r="2" spans="1:19" s="11" customFormat="1" ht="18.75" customHeight="1" x14ac:dyDescent="0.3">
      <c r="A2" s="17"/>
      <c r="C2" s="14" t="s">
        <v>10</v>
      </c>
      <c r="D2" s="15"/>
    </row>
    <row r="3" spans="1:19" s="11" customFormat="1" ht="18.75" x14ac:dyDescent="0.3">
      <c r="A3" s="16"/>
      <c r="C3" s="14" t="s">
        <v>538</v>
      </c>
      <c r="D3" s="15"/>
    </row>
    <row r="4" spans="1:19" s="11" customFormat="1" ht="18.75" x14ac:dyDescent="0.3">
      <c r="A4" s="16"/>
      <c r="D4" s="15"/>
      <c r="E4" s="14"/>
    </row>
    <row r="5" spans="1:19" s="11" customFormat="1" ht="15.75" x14ac:dyDescent="0.25">
      <c r="A5" s="342" t="s">
        <v>555</v>
      </c>
      <c r="B5" s="342"/>
      <c r="C5" s="342"/>
      <c r="D5" s="95"/>
      <c r="E5" s="95"/>
      <c r="F5" s="95"/>
      <c r="G5" s="95"/>
    </row>
    <row r="6" spans="1:19" s="11" customFormat="1" ht="18.75" x14ac:dyDescent="0.3">
      <c r="A6" s="16"/>
      <c r="D6" s="15"/>
      <c r="E6" s="14"/>
    </row>
    <row r="7" spans="1:19" s="11" customFormat="1" ht="18.75" x14ac:dyDescent="0.2">
      <c r="A7" s="346" t="s">
        <v>9</v>
      </c>
      <c r="B7" s="346"/>
      <c r="C7" s="34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47" t="s">
        <v>478</v>
      </c>
      <c r="B9" s="347"/>
      <c r="C9" s="347"/>
      <c r="D9" s="7"/>
      <c r="E9" s="7"/>
      <c r="F9" s="12"/>
      <c r="G9" s="12"/>
      <c r="H9" s="12"/>
      <c r="I9" s="12"/>
      <c r="J9" s="12"/>
      <c r="K9" s="12"/>
      <c r="L9" s="12"/>
      <c r="M9" s="12"/>
      <c r="N9" s="12"/>
      <c r="O9" s="12"/>
      <c r="P9" s="12"/>
      <c r="Q9" s="12"/>
      <c r="R9" s="12"/>
      <c r="S9" s="12"/>
    </row>
    <row r="10" spans="1:19" s="11" customFormat="1" ht="18.75" x14ac:dyDescent="0.2">
      <c r="A10" s="343" t="s">
        <v>8</v>
      </c>
      <c r="B10" s="343"/>
      <c r="C10" s="34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48" t="s">
        <v>547</v>
      </c>
      <c r="B12" s="348"/>
      <c r="C12" s="348"/>
      <c r="D12" s="7"/>
      <c r="E12" s="7"/>
      <c r="F12" s="12"/>
      <c r="G12" s="12"/>
      <c r="H12" s="12"/>
      <c r="I12" s="12"/>
      <c r="J12" s="12"/>
      <c r="K12" s="12"/>
      <c r="L12" s="12"/>
      <c r="M12" s="12"/>
      <c r="N12" s="12"/>
      <c r="O12" s="12"/>
      <c r="P12" s="12"/>
      <c r="Q12" s="12"/>
      <c r="R12" s="12"/>
      <c r="S12" s="12"/>
    </row>
    <row r="13" spans="1:19" s="11" customFormat="1" ht="18.75" x14ac:dyDescent="0.2">
      <c r="A13" s="343" t="s">
        <v>7</v>
      </c>
      <c r="B13" s="343"/>
      <c r="C13" s="34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49" t="s">
        <v>531</v>
      </c>
      <c r="B15" s="349"/>
      <c r="C15" s="349"/>
      <c r="D15" s="7"/>
      <c r="E15" s="7"/>
      <c r="F15" s="7"/>
      <c r="G15" s="7"/>
      <c r="H15" s="7"/>
      <c r="I15" s="7"/>
      <c r="J15" s="7"/>
      <c r="K15" s="7"/>
      <c r="L15" s="7"/>
      <c r="M15" s="7"/>
      <c r="N15" s="7"/>
      <c r="O15" s="7"/>
      <c r="P15" s="7"/>
      <c r="Q15" s="7"/>
      <c r="R15" s="7"/>
      <c r="S15" s="7"/>
    </row>
    <row r="16" spans="1:19" s="2" customFormat="1" ht="15" customHeight="1" x14ac:dyDescent="0.2">
      <c r="A16" s="343" t="s">
        <v>6</v>
      </c>
      <c r="B16" s="343"/>
      <c r="C16" s="343"/>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44" t="s">
        <v>428</v>
      </c>
      <c r="B18" s="345"/>
      <c r="C18" s="345"/>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2" t="s">
        <v>66</v>
      </c>
      <c r="C20" s="31" t="s">
        <v>65</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5" t="s">
        <v>284</v>
      </c>
      <c r="C22" s="31" t="s">
        <v>444</v>
      </c>
      <c r="D22" s="28"/>
      <c r="E22" s="28"/>
      <c r="F22" s="27"/>
      <c r="G22" s="27"/>
      <c r="H22" s="27"/>
      <c r="I22" s="27"/>
      <c r="J22" s="27"/>
      <c r="K22" s="27"/>
      <c r="L22" s="27"/>
      <c r="M22" s="27"/>
      <c r="N22" s="27"/>
      <c r="O22" s="27"/>
      <c r="P22" s="27"/>
      <c r="Q22" s="26"/>
      <c r="R22" s="26"/>
      <c r="S22" s="26"/>
    </row>
    <row r="23" spans="1:19" s="2" customFormat="1" ht="31.5" x14ac:dyDescent="0.2">
      <c r="A23" s="23" t="s">
        <v>63</v>
      </c>
      <c r="B23" s="30" t="s">
        <v>451</v>
      </c>
      <c r="C23" s="31" t="s">
        <v>445</v>
      </c>
      <c r="D23" s="28"/>
      <c r="E23" s="28"/>
      <c r="F23" s="27"/>
      <c r="G23" s="27"/>
      <c r="H23" s="27"/>
      <c r="I23" s="27"/>
      <c r="J23" s="27"/>
      <c r="K23" s="27"/>
      <c r="L23" s="27"/>
      <c r="M23" s="27"/>
      <c r="N23" s="27"/>
      <c r="O23" s="27"/>
      <c r="P23" s="27"/>
      <c r="Q23" s="26"/>
      <c r="R23" s="26"/>
      <c r="S23" s="26"/>
    </row>
    <row r="24" spans="1:19" s="2" customFormat="1" ht="27" customHeight="1" x14ac:dyDescent="0.2">
      <c r="A24" s="339"/>
      <c r="B24" s="340"/>
      <c r="C24" s="341"/>
      <c r="D24" s="28"/>
      <c r="E24" s="28"/>
      <c r="F24" s="27"/>
      <c r="G24" s="27"/>
      <c r="H24" s="27"/>
      <c r="I24" s="27"/>
      <c r="J24" s="27"/>
      <c r="K24" s="27"/>
      <c r="L24" s="27"/>
      <c r="M24" s="27"/>
      <c r="N24" s="27"/>
      <c r="O24" s="27"/>
      <c r="P24" s="27"/>
      <c r="Q24" s="26"/>
      <c r="R24" s="26"/>
      <c r="S24" s="26"/>
    </row>
    <row r="25" spans="1:19" s="247" customFormat="1" ht="58.5" customHeight="1" x14ac:dyDescent="0.2">
      <c r="A25" s="23" t="s">
        <v>62</v>
      </c>
      <c r="B25" s="92" t="s">
        <v>376</v>
      </c>
      <c r="C25" s="98" t="s">
        <v>454</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3" t="s">
        <v>61</v>
      </c>
      <c r="B26" s="92" t="s">
        <v>73</v>
      </c>
      <c r="C26" s="98" t="s">
        <v>450</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3" t="s">
        <v>59</v>
      </c>
      <c r="B27" s="92" t="s">
        <v>72</v>
      </c>
      <c r="C27" s="98" t="s">
        <v>619</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3" t="s">
        <v>58</v>
      </c>
      <c r="B28" s="92" t="s">
        <v>377</v>
      </c>
      <c r="C28" s="98" t="s">
        <v>447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3" t="s">
        <v>56</v>
      </c>
      <c r="B29" s="92" t="s">
        <v>378</v>
      </c>
      <c r="C29" s="98" t="s">
        <v>447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3" t="s">
        <v>54</v>
      </c>
      <c r="B30" s="92" t="s">
        <v>379</v>
      </c>
      <c r="C30" s="98" t="s">
        <v>447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3" t="s">
        <v>71</v>
      </c>
      <c r="B31" s="92" t="s">
        <v>380</v>
      </c>
      <c r="C31" s="98" t="s">
        <v>300</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3" t="s">
        <v>69</v>
      </c>
      <c r="B32" s="92" t="s">
        <v>381</v>
      </c>
      <c r="C32" s="98" t="s">
        <v>300</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3" t="s">
        <v>68</v>
      </c>
      <c r="B33" s="92" t="s">
        <v>382</v>
      </c>
      <c r="C33" s="98" t="s">
        <v>552</v>
      </c>
      <c r="D33" s="245"/>
      <c r="E33" s="244"/>
      <c r="F33" s="244"/>
      <c r="G33" s="244"/>
      <c r="H33" s="244"/>
      <c r="I33" s="244"/>
      <c r="J33" s="244"/>
      <c r="K33" s="244"/>
      <c r="L33" s="244"/>
      <c r="M33" s="244"/>
      <c r="N33" s="244"/>
      <c r="O33" s="244"/>
      <c r="P33" s="246"/>
      <c r="Q33" s="246"/>
      <c r="R33" s="246"/>
      <c r="S33" s="246"/>
    </row>
    <row r="34" spans="1:19" s="249" customFormat="1" ht="111" customHeight="1" x14ac:dyDescent="0.25">
      <c r="A34" s="23" t="s">
        <v>397</v>
      </c>
      <c r="B34" s="92" t="s">
        <v>383</v>
      </c>
      <c r="C34" s="98" t="s">
        <v>300</v>
      </c>
      <c r="D34" s="248"/>
      <c r="E34" s="248"/>
      <c r="F34" s="248"/>
      <c r="G34" s="248"/>
      <c r="H34" s="248"/>
      <c r="I34" s="248"/>
      <c r="J34" s="248"/>
      <c r="K34" s="248"/>
      <c r="L34" s="248"/>
      <c r="M34" s="248"/>
      <c r="N34" s="248"/>
      <c r="O34" s="248"/>
      <c r="P34" s="248"/>
      <c r="Q34" s="248"/>
      <c r="R34" s="248"/>
      <c r="S34" s="248"/>
    </row>
    <row r="35" spans="1:19" s="249" customFormat="1" ht="58.5" customHeight="1" x14ac:dyDescent="0.25">
      <c r="A35" s="23" t="s">
        <v>386</v>
      </c>
      <c r="B35" s="92" t="s">
        <v>70</v>
      </c>
      <c r="C35" s="98" t="s">
        <v>447</v>
      </c>
      <c r="D35" s="248"/>
      <c r="E35" s="248"/>
      <c r="F35" s="248"/>
      <c r="G35" s="248"/>
      <c r="H35" s="248"/>
      <c r="I35" s="248"/>
      <c r="J35" s="248"/>
      <c r="K35" s="248"/>
      <c r="L35" s="248"/>
      <c r="M35" s="248"/>
      <c r="N35" s="248"/>
      <c r="O35" s="248"/>
      <c r="P35" s="248"/>
      <c r="Q35" s="248"/>
      <c r="R35" s="248"/>
      <c r="S35" s="248"/>
    </row>
    <row r="36" spans="1:19" s="249" customFormat="1" ht="51.75" customHeight="1" x14ac:dyDescent="0.25">
      <c r="A36" s="23" t="s">
        <v>398</v>
      </c>
      <c r="B36" s="92" t="s">
        <v>384</v>
      </c>
      <c r="C36" s="98" t="s">
        <v>447</v>
      </c>
      <c r="D36" s="248"/>
      <c r="E36" s="248"/>
      <c r="F36" s="248"/>
      <c r="G36" s="248"/>
      <c r="H36" s="248"/>
      <c r="I36" s="248"/>
      <c r="J36" s="248"/>
      <c r="K36" s="248"/>
      <c r="L36" s="248"/>
      <c r="M36" s="248"/>
      <c r="N36" s="248"/>
      <c r="O36" s="248"/>
      <c r="P36" s="248"/>
      <c r="Q36" s="248"/>
      <c r="R36" s="248"/>
      <c r="S36" s="248"/>
    </row>
    <row r="37" spans="1:19" s="249" customFormat="1" ht="43.5" customHeight="1" x14ac:dyDescent="0.25">
      <c r="A37" s="23" t="s">
        <v>387</v>
      </c>
      <c r="B37" s="92" t="s">
        <v>385</v>
      </c>
      <c r="C37" s="98" t="s">
        <v>300</v>
      </c>
      <c r="D37" s="248"/>
      <c r="E37" s="248"/>
      <c r="F37" s="248"/>
      <c r="G37" s="248"/>
      <c r="H37" s="248"/>
      <c r="I37" s="248"/>
      <c r="J37" s="248"/>
      <c r="K37" s="248"/>
      <c r="L37" s="248"/>
      <c r="M37" s="248"/>
      <c r="N37" s="248"/>
      <c r="O37" s="248"/>
      <c r="P37" s="248"/>
      <c r="Q37" s="248"/>
      <c r="R37" s="248"/>
      <c r="S37" s="248"/>
    </row>
    <row r="38" spans="1:19" s="249" customFormat="1" ht="43.5" customHeight="1" x14ac:dyDescent="0.25">
      <c r="A38" s="23" t="s">
        <v>399</v>
      </c>
      <c r="B38" s="92" t="s">
        <v>227</v>
      </c>
      <c r="C38" s="98" t="s">
        <v>447</v>
      </c>
      <c r="D38" s="248"/>
      <c r="E38" s="248"/>
      <c r="F38" s="248"/>
      <c r="G38" s="248"/>
      <c r="H38" s="248"/>
      <c r="I38" s="248"/>
      <c r="J38" s="248"/>
      <c r="K38" s="248"/>
      <c r="L38" s="248"/>
      <c r="M38" s="248"/>
      <c r="N38" s="248"/>
      <c r="O38" s="248"/>
      <c r="P38" s="248"/>
      <c r="Q38" s="248"/>
      <c r="R38" s="248"/>
      <c r="S38" s="248"/>
    </row>
    <row r="39" spans="1:19" ht="23.25" customHeight="1" x14ac:dyDescent="0.25">
      <c r="A39" s="339"/>
      <c r="B39" s="340"/>
      <c r="C39" s="341"/>
      <c r="D39" s="22"/>
      <c r="E39" s="22"/>
      <c r="F39" s="22"/>
      <c r="G39" s="22"/>
      <c r="H39" s="22"/>
      <c r="I39" s="22"/>
      <c r="J39" s="22"/>
      <c r="K39" s="22"/>
      <c r="L39" s="22"/>
      <c r="M39" s="22"/>
      <c r="N39" s="22"/>
      <c r="O39" s="22"/>
      <c r="P39" s="22"/>
      <c r="Q39" s="22"/>
      <c r="R39" s="22"/>
      <c r="S39" s="22"/>
    </row>
    <row r="40" spans="1:19" ht="63" x14ac:dyDescent="0.25">
      <c r="A40" s="23" t="s">
        <v>388</v>
      </c>
      <c r="B40" s="34" t="s">
        <v>441</v>
      </c>
      <c r="C40" s="258">
        <f>C48</f>
        <v>19.037969999999998</v>
      </c>
      <c r="D40" s="22"/>
      <c r="E40" s="22"/>
      <c r="F40" s="22"/>
      <c r="G40" s="22"/>
      <c r="H40" s="22"/>
      <c r="I40" s="22"/>
      <c r="J40" s="22"/>
      <c r="K40" s="22"/>
      <c r="L40" s="22"/>
      <c r="M40" s="22"/>
      <c r="N40" s="22"/>
      <c r="O40" s="22"/>
      <c r="P40" s="22"/>
      <c r="Q40" s="22"/>
      <c r="R40" s="22"/>
      <c r="S40" s="22"/>
    </row>
    <row r="41" spans="1:19" ht="105.75" customHeight="1" x14ac:dyDescent="0.25">
      <c r="A41" s="23" t="s">
        <v>400</v>
      </c>
      <c r="B41" s="34" t="s">
        <v>423</v>
      </c>
      <c r="C41" s="100" t="s">
        <v>456</v>
      </c>
      <c r="D41" s="22"/>
      <c r="E41" s="22"/>
      <c r="F41" s="22"/>
      <c r="G41" s="22"/>
      <c r="H41" s="22"/>
      <c r="I41" s="22"/>
      <c r="J41" s="22"/>
      <c r="K41" s="22"/>
      <c r="L41" s="22"/>
      <c r="M41" s="22"/>
      <c r="N41" s="22"/>
      <c r="O41" s="22"/>
      <c r="P41" s="22"/>
      <c r="Q41" s="22"/>
      <c r="R41" s="22"/>
      <c r="S41" s="22"/>
    </row>
    <row r="42" spans="1:19" ht="83.25" customHeight="1" x14ac:dyDescent="0.25">
      <c r="A42" s="23" t="s">
        <v>389</v>
      </c>
      <c r="B42" s="34" t="s">
        <v>438</v>
      </c>
      <c r="C42" s="100" t="s">
        <v>456</v>
      </c>
      <c r="D42" s="22"/>
      <c r="E42" s="22"/>
      <c r="F42" s="22"/>
      <c r="G42" s="22"/>
      <c r="H42" s="22"/>
      <c r="I42" s="22"/>
      <c r="J42" s="22"/>
      <c r="K42" s="22"/>
      <c r="L42" s="22"/>
      <c r="M42" s="22"/>
      <c r="N42" s="22"/>
      <c r="O42" s="22"/>
      <c r="P42" s="22"/>
      <c r="Q42" s="22"/>
      <c r="R42" s="22"/>
      <c r="S42" s="22"/>
    </row>
    <row r="43" spans="1:19" ht="186" customHeight="1" x14ac:dyDescent="0.25">
      <c r="A43" s="23" t="s">
        <v>403</v>
      </c>
      <c r="B43" s="34" t="s">
        <v>404</v>
      </c>
      <c r="C43" s="100" t="s">
        <v>456</v>
      </c>
      <c r="D43" s="22"/>
      <c r="E43" s="22"/>
      <c r="F43" s="22"/>
      <c r="G43" s="22"/>
      <c r="H43" s="22"/>
      <c r="I43" s="22"/>
      <c r="J43" s="22"/>
      <c r="K43" s="22"/>
      <c r="L43" s="22"/>
      <c r="M43" s="22"/>
      <c r="N43" s="22"/>
      <c r="O43" s="22"/>
      <c r="P43" s="22"/>
      <c r="Q43" s="22"/>
      <c r="R43" s="22"/>
      <c r="S43" s="22"/>
    </row>
    <row r="44" spans="1:19" ht="111" customHeight="1" x14ac:dyDescent="0.25">
      <c r="A44" s="23" t="s">
        <v>390</v>
      </c>
      <c r="B44" s="34" t="s">
        <v>429</v>
      </c>
      <c r="C44" s="100" t="s">
        <v>456</v>
      </c>
      <c r="D44" s="22"/>
      <c r="E44" s="22"/>
      <c r="F44" s="22"/>
      <c r="G44" s="22"/>
      <c r="H44" s="22"/>
      <c r="I44" s="22"/>
      <c r="J44" s="22"/>
      <c r="K44" s="22"/>
      <c r="L44" s="22"/>
      <c r="M44" s="22"/>
      <c r="N44" s="22"/>
      <c r="O44" s="22"/>
      <c r="P44" s="22"/>
      <c r="Q44" s="22"/>
      <c r="R44" s="22"/>
      <c r="S44" s="22"/>
    </row>
    <row r="45" spans="1:19" ht="120" customHeight="1" x14ac:dyDescent="0.25">
      <c r="A45" s="23" t="s">
        <v>424</v>
      </c>
      <c r="B45" s="34" t="s">
        <v>430</v>
      </c>
      <c r="C45" s="100" t="s">
        <v>456</v>
      </c>
      <c r="D45" s="22"/>
      <c r="E45" s="22"/>
      <c r="F45" s="22"/>
      <c r="G45" s="22"/>
      <c r="H45" s="22"/>
      <c r="I45" s="22"/>
      <c r="J45" s="22"/>
      <c r="K45" s="22"/>
      <c r="L45" s="22"/>
      <c r="M45" s="22"/>
      <c r="N45" s="22"/>
      <c r="O45" s="22"/>
      <c r="P45" s="22"/>
      <c r="Q45" s="22"/>
      <c r="R45" s="22"/>
      <c r="S45" s="22"/>
    </row>
    <row r="46" spans="1:19" ht="101.25" customHeight="1" x14ac:dyDescent="0.25">
      <c r="A46" s="23" t="s">
        <v>391</v>
      </c>
      <c r="B46" s="34" t="s">
        <v>431</v>
      </c>
      <c r="C46" s="100" t="s">
        <v>456</v>
      </c>
      <c r="D46" s="22"/>
      <c r="E46" s="22"/>
      <c r="F46" s="22"/>
      <c r="G46" s="22"/>
      <c r="H46" s="22"/>
      <c r="I46" s="22"/>
      <c r="J46" s="22"/>
      <c r="K46" s="22"/>
      <c r="L46" s="22"/>
      <c r="M46" s="22"/>
      <c r="N46" s="22"/>
      <c r="O46" s="22"/>
      <c r="P46" s="22"/>
      <c r="Q46" s="22"/>
      <c r="R46" s="22"/>
      <c r="S46" s="22"/>
    </row>
    <row r="47" spans="1:19" ht="18.75" customHeight="1" x14ac:dyDescent="0.25">
      <c r="A47" s="339"/>
      <c r="B47" s="340"/>
      <c r="C47" s="341"/>
      <c r="D47" s="22"/>
      <c r="E47" s="22"/>
      <c r="F47" s="22"/>
      <c r="G47" s="22"/>
      <c r="H47" s="22"/>
      <c r="I47" s="22"/>
      <c r="J47" s="22"/>
      <c r="K47" s="22"/>
      <c r="L47" s="22"/>
      <c r="M47" s="22"/>
      <c r="N47" s="22"/>
      <c r="O47" s="22"/>
      <c r="P47" s="22"/>
      <c r="Q47" s="22"/>
      <c r="R47" s="22"/>
      <c r="S47" s="22"/>
    </row>
    <row r="48" spans="1:19" ht="75.75" customHeight="1" x14ac:dyDescent="0.25">
      <c r="A48" s="23" t="s">
        <v>425</v>
      </c>
      <c r="B48" s="34" t="s">
        <v>439</v>
      </c>
      <c r="C48" s="250">
        <f>'6.2. Паспорт фин осв ввод'!AC24</f>
        <v>19.037969999999998</v>
      </c>
      <c r="D48" s="22"/>
      <c r="E48" s="22"/>
      <c r="F48" s="22"/>
      <c r="G48" s="22"/>
      <c r="H48" s="22"/>
      <c r="I48" s="22"/>
      <c r="J48" s="22"/>
      <c r="K48" s="22"/>
      <c r="L48" s="22"/>
      <c r="M48" s="22"/>
      <c r="N48" s="22"/>
      <c r="O48" s="22"/>
      <c r="P48" s="22"/>
      <c r="Q48" s="22"/>
      <c r="R48" s="22"/>
      <c r="S48" s="22"/>
    </row>
    <row r="49" spans="1:19" ht="71.25" customHeight="1" x14ac:dyDescent="0.25">
      <c r="A49" s="23" t="s">
        <v>392</v>
      </c>
      <c r="B49" s="34" t="s">
        <v>440</v>
      </c>
      <c r="C49" s="250">
        <f>'6.2. Паспорт фин осв ввод'!AC30</f>
        <v>16.00009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80" zoomScaleSheetLayoutView="80" workbookViewId="0">
      <selection activeCell="C22" sqref="C22: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10</v>
      </c>
    </row>
    <row r="3" spans="1:28" s="11" customFormat="1" ht="18.75" x14ac:dyDescent="0.3">
      <c r="S3" s="14" t="s">
        <v>538</v>
      </c>
    </row>
    <row r="4" spans="1:28" s="11"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1" customFormat="1" ht="15.75" x14ac:dyDescent="0.2">
      <c r="A5" s="16"/>
    </row>
    <row r="6" spans="1:28" s="11" customFormat="1" ht="18.75" x14ac:dyDescent="0.2">
      <c r="A6" s="346" t="s">
        <v>9</v>
      </c>
      <c r="B6" s="346"/>
      <c r="C6" s="346"/>
      <c r="D6" s="346"/>
      <c r="E6" s="346"/>
      <c r="F6" s="346"/>
      <c r="G6" s="346"/>
      <c r="H6" s="346"/>
      <c r="I6" s="346"/>
      <c r="J6" s="346"/>
      <c r="K6" s="346"/>
      <c r="L6" s="346"/>
      <c r="M6" s="346"/>
      <c r="N6" s="346"/>
      <c r="O6" s="346"/>
      <c r="P6" s="346"/>
      <c r="Q6" s="346"/>
      <c r="R6" s="346"/>
      <c r="S6" s="346"/>
      <c r="T6" s="12"/>
      <c r="U6" s="12"/>
      <c r="V6" s="12"/>
      <c r="W6" s="12"/>
      <c r="X6" s="12"/>
      <c r="Y6" s="12"/>
      <c r="Z6" s="12"/>
      <c r="AA6" s="12"/>
      <c r="AB6" s="12"/>
    </row>
    <row r="7" spans="1:28" s="11" customFormat="1" ht="18.75" x14ac:dyDescent="0.2">
      <c r="A7" s="346"/>
      <c r="B7" s="346"/>
      <c r="C7" s="346"/>
      <c r="D7" s="346"/>
      <c r="E7" s="346"/>
      <c r="F7" s="346"/>
      <c r="G7" s="346"/>
      <c r="H7" s="346"/>
      <c r="I7" s="346"/>
      <c r="J7" s="346"/>
      <c r="K7" s="346"/>
      <c r="L7" s="346"/>
      <c r="M7" s="346"/>
      <c r="N7" s="346"/>
      <c r="O7" s="346"/>
      <c r="P7" s="346"/>
      <c r="Q7" s="346"/>
      <c r="R7" s="346"/>
      <c r="S7" s="346"/>
      <c r="T7" s="12"/>
      <c r="U7" s="12"/>
      <c r="V7" s="12"/>
      <c r="W7" s="12"/>
      <c r="X7" s="12"/>
      <c r="Y7" s="12"/>
      <c r="Z7" s="12"/>
      <c r="AA7" s="12"/>
      <c r="AB7" s="12"/>
    </row>
    <row r="8" spans="1:28" s="11"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2"/>
      <c r="U8" s="12"/>
      <c r="V8" s="12"/>
      <c r="W8" s="12"/>
      <c r="X8" s="12"/>
      <c r="Y8" s="12"/>
      <c r="Z8" s="12"/>
      <c r="AA8" s="12"/>
      <c r="AB8" s="12"/>
    </row>
    <row r="9" spans="1:28" s="11" customFormat="1" ht="18.75" x14ac:dyDescent="0.2">
      <c r="A9" s="343" t="s">
        <v>8</v>
      </c>
      <c r="B9" s="343"/>
      <c r="C9" s="343"/>
      <c r="D9" s="343"/>
      <c r="E9" s="343"/>
      <c r="F9" s="343"/>
      <c r="G9" s="343"/>
      <c r="H9" s="343"/>
      <c r="I9" s="343"/>
      <c r="J9" s="343"/>
      <c r="K9" s="343"/>
      <c r="L9" s="343"/>
      <c r="M9" s="343"/>
      <c r="N9" s="343"/>
      <c r="O9" s="343"/>
      <c r="P9" s="343"/>
      <c r="Q9" s="343"/>
      <c r="R9" s="343"/>
      <c r="S9" s="343"/>
      <c r="T9" s="12"/>
      <c r="U9" s="12"/>
      <c r="V9" s="12"/>
      <c r="W9" s="12"/>
      <c r="X9" s="12"/>
      <c r="Y9" s="12"/>
      <c r="Z9" s="12"/>
      <c r="AA9" s="12"/>
      <c r="AB9" s="12"/>
    </row>
    <row r="10" spans="1:28" s="11" customFormat="1" ht="18.75" x14ac:dyDescent="0.2">
      <c r="A10" s="346"/>
      <c r="B10" s="346"/>
      <c r="C10" s="346"/>
      <c r="D10" s="346"/>
      <c r="E10" s="346"/>
      <c r="F10" s="346"/>
      <c r="G10" s="346"/>
      <c r="H10" s="346"/>
      <c r="I10" s="346"/>
      <c r="J10" s="346"/>
      <c r="K10" s="346"/>
      <c r="L10" s="346"/>
      <c r="M10" s="346"/>
      <c r="N10" s="346"/>
      <c r="O10" s="346"/>
      <c r="P10" s="346"/>
      <c r="Q10" s="346"/>
      <c r="R10" s="346"/>
      <c r="S10" s="346"/>
      <c r="T10" s="12"/>
      <c r="U10" s="12"/>
      <c r="V10" s="12"/>
      <c r="W10" s="12"/>
      <c r="X10" s="12"/>
      <c r="Y10" s="12"/>
      <c r="Z10" s="12"/>
      <c r="AA10" s="12"/>
      <c r="AB10" s="12"/>
    </row>
    <row r="11" spans="1:28" s="11" customFormat="1" ht="18.75" x14ac:dyDescent="0.2">
      <c r="A11" s="362" t="str">
        <f>'1. паспорт местоположение'!A12:C12</f>
        <v>M_NS1500.VL.0006</v>
      </c>
      <c r="B11" s="362"/>
      <c r="C11" s="362"/>
      <c r="D11" s="362"/>
      <c r="E11" s="362"/>
      <c r="F11" s="362"/>
      <c r="G11" s="362"/>
      <c r="H11" s="362"/>
      <c r="I11" s="362"/>
      <c r="J11" s="362"/>
      <c r="K11" s="362"/>
      <c r="L11" s="362"/>
      <c r="M11" s="362"/>
      <c r="N11" s="362"/>
      <c r="O11" s="362"/>
      <c r="P11" s="362"/>
      <c r="Q11" s="362"/>
      <c r="R11" s="362"/>
      <c r="S11" s="362"/>
      <c r="T11" s="12"/>
      <c r="U11" s="12"/>
      <c r="V11" s="12"/>
      <c r="W11" s="12"/>
      <c r="X11" s="12"/>
      <c r="Y11" s="12"/>
      <c r="Z11" s="12"/>
      <c r="AA11" s="12"/>
      <c r="AB11" s="12"/>
    </row>
    <row r="12" spans="1:28" s="11"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2"/>
      <c r="U12" s="12"/>
      <c r="V12" s="12"/>
      <c r="W12" s="12"/>
      <c r="X12" s="12"/>
      <c r="Y12" s="12"/>
      <c r="Z12" s="12"/>
      <c r="AA12" s="12"/>
      <c r="AB12" s="12"/>
    </row>
    <row r="13" spans="1:28" s="8"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9"/>
      <c r="U13" s="9"/>
      <c r="V13" s="9"/>
      <c r="W13" s="9"/>
      <c r="X13" s="9"/>
      <c r="Y13" s="9"/>
      <c r="Z13" s="9"/>
      <c r="AA13" s="9"/>
      <c r="AB13" s="9"/>
    </row>
    <row r="14" spans="1:28" s="2" customFormat="1" ht="15.75" x14ac:dyDescent="0.2">
      <c r="A14" s="36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2"/>
      <c r="C14" s="362"/>
      <c r="D14" s="362"/>
      <c r="E14" s="362"/>
      <c r="F14" s="362"/>
      <c r="G14" s="362"/>
      <c r="H14" s="362"/>
      <c r="I14" s="362"/>
      <c r="J14" s="362"/>
      <c r="K14" s="362"/>
      <c r="L14" s="362"/>
      <c r="M14" s="362"/>
      <c r="N14" s="362"/>
      <c r="O14" s="362"/>
      <c r="P14" s="362"/>
      <c r="Q14" s="362"/>
      <c r="R14" s="362"/>
      <c r="S14" s="362"/>
      <c r="T14" s="7"/>
      <c r="U14" s="7"/>
      <c r="V14" s="7"/>
      <c r="W14" s="7"/>
      <c r="X14" s="7"/>
      <c r="Y14" s="7"/>
      <c r="Z14" s="7"/>
      <c r="AA14" s="7"/>
      <c r="AB14" s="7"/>
    </row>
    <row r="15" spans="1:28" s="2"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5"/>
      <c r="U15" s="5"/>
      <c r="V15" s="5"/>
      <c r="W15" s="5"/>
      <c r="X15" s="5"/>
      <c r="Y15" s="5"/>
      <c r="Z15" s="5"/>
      <c r="AA15" s="5"/>
      <c r="AB15" s="5"/>
    </row>
    <row r="16" spans="1:28" s="2"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3"/>
      <c r="U16" s="3"/>
      <c r="V16" s="3"/>
      <c r="W16" s="3"/>
      <c r="X16" s="3"/>
      <c r="Y16" s="3"/>
    </row>
    <row r="17" spans="1:28" s="2" customFormat="1" ht="45.75" customHeight="1" x14ac:dyDescent="0.2">
      <c r="A17" s="344" t="s">
        <v>402</v>
      </c>
      <c r="B17" s="344"/>
      <c r="C17" s="344"/>
      <c r="D17" s="344"/>
      <c r="E17" s="344"/>
      <c r="F17" s="344"/>
      <c r="G17" s="344"/>
      <c r="H17" s="344"/>
      <c r="I17" s="344"/>
      <c r="J17" s="344"/>
      <c r="K17" s="344"/>
      <c r="L17" s="344"/>
      <c r="M17" s="344"/>
      <c r="N17" s="344"/>
      <c r="O17" s="344"/>
      <c r="P17" s="344"/>
      <c r="Q17" s="344"/>
      <c r="R17" s="344"/>
      <c r="S17" s="344"/>
      <c r="T17" s="6"/>
      <c r="U17" s="6"/>
      <c r="V17" s="6"/>
      <c r="W17" s="6"/>
      <c r="X17" s="6"/>
      <c r="Y17" s="6"/>
      <c r="Z17" s="6"/>
      <c r="AA17" s="6"/>
      <c r="AB17" s="6"/>
    </row>
    <row r="18" spans="1:28" s="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
      <c r="U18" s="3"/>
      <c r="V18" s="3"/>
      <c r="W18" s="3"/>
      <c r="X18" s="3"/>
      <c r="Y18" s="3"/>
    </row>
    <row r="19" spans="1:28" s="2" customFormat="1" ht="54" customHeight="1" x14ac:dyDescent="0.2">
      <c r="A19" s="367" t="s">
        <v>5</v>
      </c>
      <c r="B19" s="367" t="s">
        <v>98</v>
      </c>
      <c r="C19" s="356" t="s">
        <v>306</v>
      </c>
      <c r="D19" s="367" t="s">
        <v>305</v>
      </c>
      <c r="E19" s="367" t="s">
        <v>97</v>
      </c>
      <c r="F19" s="367" t="s">
        <v>96</v>
      </c>
      <c r="G19" s="367" t="s">
        <v>301</v>
      </c>
      <c r="H19" s="367" t="s">
        <v>95</v>
      </c>
      <c r="I19" s="367" t="s">
        <v>94</v>
      </c>
      <c r="J19" s="367" t="s">
        <v>93</v>
      </c>
      <c r="K19" s="367" t="s">
        <v>92</v>
      </c>
      <c r="L19" s="367" t="s">
        <v>91</v>
      </c>
      <c r="M19" s="367" t="s">
        <v>90</v>
      </c>
      <c r="N19" s="367" t="s">
        <v>89</v>
      </c>
      <c r="O19" s="367" t="s">
        <v>88</v>
      </c>
      <c r="P19" s="367" t="s">
        <v>87</v>
      </c>
      <c r="Q19" s="367" t="s">
        <v>304</v>
      </c>
      <c r="R19" s="367"/>
      <c r="S19" s="368" t="s">
        <v>395</v>
      </c>
      <c r="T19" s="3"/>
      <c r="U19" s="3"/>
      <c r="V19" s="3"/>
      <c r="W19" s="3"/>
      <c r="X19" s="3"/>
      <c r="Y19" s="3"/>
    </row>
    <row r="20" spans="1:28" s="2" customFormat="1" ht="180.75" customHeight="1" x14ac:dyDescent="0.2">
      <c r="A20" s="367"/>
      <c r="B20" s="367"/>
      <c r="C20" s="358"/>
      <c r="D20" s="367"/>
      <c r="E20" s="367"/>
      <c r="F20" s="367"/>
      <c r="G20" s="367"/>
      <c r="H20" s="367"/>
      <c r="I20" s="367"/>
      <c r="J20" s="367"/>
      <c r="K20" s="367"/>
      <c r="L20" s="367"/>
      <c r="M20" s="367"/>
      <c r="N20" s="367"/>
      <c r="O20" s="367"/>
      <c r="P20" s="367"/>
      <c r="Q20" s="36" t="s">
        <v>302</v>
      </c>
      <c r="R20" s="37" t="s">
        <v>303</v>
      </c>
      <c r="S20" s="368"/>
      <c r="T20" s="27"/>
      <c r="U20" s="27"/>
      <c r="V20" s="27"/>
      <c r="W20" s="27"/>
      <c r="X20" s="27"/>
      <c r="Y20" s="27"/>
      <c r="Z20" s="26"/>
      <c r="AA20" s="26"/>
      <c r="AB20" s="26"/>
    </row>
    <row r="21" spans="1:28" s="2" customFormat="1" ht="18.75" x14ac:dyDescent="0.2">
      <c r="A21" s="36">
        <v>1</v>
      </c>
      <c r="B21" s="40">
        <v>2</v>
      </c>
      <c r="C21" s="36">
        <v>3</v>
      </c>
      <c r="D21" s="40">
        <v>4</v>
      </c>
      <c r="E21" s="36">
        <v>5</v>
      </c>
      <c r="F21" s="40">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2" customFormat="1" ht="77.25" customHeight="1" x14ac:dyDescent="0.2">
      <c r="A22" s="356">
        <v>1</v>
      </c>
      <c r="B22" s="350" t="s">
        <v>544</v>
      </c>
      <c r="C22" s="356" t="s">
        <v>453</v>
      </c>
      <c r="D22" s="356" t="s">
        <v>551</v>
      </c>
      <c r="E22" s="356" t="s">
        <v>532</v>
      </c>
      <c r="F22" s="350" t="s">
        <v>548</v>
      </c>
      <c r="G22" s="223" t="s">
        <v>396</v>
      </c>
      <c r="H22" s="219">
        <v>1.57</v>
      </c>
      <c r="I22" s="219">
        <v>0</v>
      </c>
      <c r="J22" s="219">
        <v>1.57</v>
      </c>
      <c r="K22" s="219">
        <v>10</v>
      </c>
      <c r="L22" s="219" t="s">
        <v>484</v>
      </c>
      <c r="M22" s="219">
        <v>3.2</v>
      </c>
      <c r="N22" s="219">
        <v>2</v>
      </c>
      <c r="O22" s="223" t="s">
        <v>453</v>
      </c>
      <c r="P22" s="223" t="s">
        <v>453</v>
      </c>
      <c r="Q22" s="359" t="s">
        <v>537</v>
      </c>
      <c r="R22" s="242" t="s">
        <v>453</v>
      </c>
      <c r="S22" s="353">
        <v>8707.9750000000004</v>
      </c>
      <c r="T22" s="27"/>
      <c r="U22" s="27"/>
      <c r="V22" s="27"/>
      <c r="W22" s="27"/>
      <c r="X22" s="27"/>
      <c r="Y22" s="27"/>
      <c r="Z22" s="26"/>
      <c r="AA22" s="26"/>
      <c r="AB22" s="26"/>
    </row>
    <row r="23" spans="1:28" s="2" customFormat="1" ht="18.75" x14ac:dyDescent="0.25">
      <c r="A23" s="357"/>
      <c r="B23" s="351"/>
      <c r="C23" s="357"/>
      <c r="D23" s="357"/>
      <c r="E23" s="357"/>
      <c r="F23" s="351"/>
      <c r="G23" s="218" t="s">
        <v>549</v>
      </c>
      <c r="H23" s="243">
        <v>0.78500000000000003</v>
      </c>
      <c r="I23" s="220">
        <v>0</v>
      </c>
      <c r="J23" s="220">
        <v>0.78500000000000003</v>
      </c>
      <c r="K23" s="218">
        <v>10</v>
      </c>
      <c r="L23" s="218" t="s">
        <v>484</v>
      </c>
      <c r="M23" s="220">
        <v>1.6</v>
      </c>
      <c r="N23" s="220">
        <v>1</v>
      </c>
      <c r="O23" s="223" t="s">
        <v>453</v>
      </c>
      <c r="P23" s="223" t="s">
        <v>453</v>
      </c>
      <c r="Q23" s="360"/>
      <c r="R23" s="242" t="s">
        <v>453</v>
      </c>
      <c r="S23" s="354"/>
      <c r="T23" s="27"/>
      <c r="U23" s="27"/>
      <c r="V23" s="27"/>
      <c r="W23" s="27"/>
      <c r="X23" s="26"/>
      <c r="Y23" s="26"/>
      <c r="Z23" s="26"/>
      <c r="AA23" s="26"/>
      <c r="AB23" s="26"/>
    </row>
    <row r="24" spans="1:28" s="2" customFormat="1" ht="18.75" x14ac:dyDescent="0.25">
      <c r="A24" s="358"/>
      <c r="B24" s="352"/>
      <c r="C24" s="358"/>
      <c r="D24" s="358"/>
      <c r="E24" s="358"/>
      <c r="F24" s="352"/>
      <c r="G24" s="218" t="s">
        <v>550</v>
      </c>
      <c r="H24" s="243">
        <v>0.78500000000000003</v>
      </c>
      <c r="I24" s="220">
        <v>0</v>
      </c>
      <c r="J24" s="220">
        <v>0.78500000000000003</v>
      </c>
      <c r="K24" s="218">
        <v>10</v>
      </c>
      <c r="L24" s="218" t="s">
        <v>484</v>
      </c>
      <c r="M24" s="220">
        <v>1.6</v>
      </c>
      <c r="N24" s="220">
        <v>1</v>
      </c>
      <c r="O24" s="223" t="s">
        <v>453</v>
      </c>
      <c r="P24" s="223" t="s">
        <v>453</v>
      </c>
      <c r="Q24" s="361"/>
      <c r="R24" s="242" t="s">
        <v>453</v>
      </c>
      <c r="S24" s="355"/>
      <c r="T24" s="27"/>
      <c r="U24" s="27"/>
      <c r="V24" s="27"/>
      <c r="W24" s="27"/>
      <c r="X24" s="26"/>
      <c r="Y24" s="26"/>
      <c r="Z24" s="26"/>
      <c r="AA24" s="26"/>
      <c r="AB24" s="26"/>
    </row>
    <row r="25" spans="1:28" s="2" customFormat="1" ht="18.75" x14ac:dyDescent="0.2">
      <c r="A25" s="39"/>
      <c r="B25" s="223"/>
      <c r="C25" s="223"/>
      <c r="D25" s="223"/>
      <c r="E25" s="223"/>
      <c r="F25" s="223"/>
      <c r="G25" s="223"/>
      <c r="H25" s="221"/>
      <c r="I25" s="221"/>
      <c r="J25" s="221"/>
      <c r="K25" s="221"/>
      <c r="L25" s="221"/>
      <c r="M25" s="221"/>
      <c r="N25" s="221"/>
      <c r="O25" s="29"/>
      <c r="P25" s="29"/>
      <c r="Q25" s="29"/>
      <c r="R25" s="128"/>
      <c r="S25" s="128"/>
      <c r="T25" s="27"/>
      <c r="U25" s="27"/>
      <c r="V25" s="27"/>
      <c r="W25" s="27"/>
      <c r="X25" s="26"/>
      <c r="Y25" s="26"/>
      <c r="Z25" s="26"/>
      <c r="AA25" s="26"/>
      <c r="AB25" s="26"/>
    </row>
    <row r="26" spans="1:28" s="2" customFormat="1" ht="18.75" x14ac:dyDescent="0.2">
      <c r="A26" s="39"/>
      <c r="B26" s="223"/>
      <c r="C26" s="223"/>
      <c r="D26" s="223"/>
      <c r="E26" s="223"/>
      <c r="F26" s="223"/>
      <c r="G26" s="223"/>
      <c r="H26" s="221"/>
      <c r="I26" s="221"/>
      <c r="J26" s="221"/>
      <c r="K26" s="221"/>
      <c r="L26" s="221"/>
      <c r="M26" s="221"/>
      <c r="N26" s="221"/>
      <c r="O26" s="29"/>
      <c r="P26" s="29"/>
      <c r="Q26" s="29"/>
      <c r="R26" s="128"/>
      <c r="S26" s="128"/>
      <c r="T26" s="27"/>
      <c r="U26" s="27"/>
      <c r="V26" s="27"/>
      <c r="W26" s="27"/>
      <c r="X26" s="26"/>
      <c r="Y26" s="26"/>
      <c r="Z26" s="26"/>
      <c r="AA26" s="26"/>
      <c r="AB26" s="26"/>
    </row>
    <row r="27" spans="1:28" s="2" customFormat="1" ht="18.75" x14ac:dyDescent="0.2">
      <c r="A27" s="39"/>
      <c r="B27" s="223"/>
      <c r="C27" s="223"/>
      <c r="D27" s="223"/>
      <c r="E27" s="223"/>
      <c r="F27" s="223"/>
      <c r="G27" s="223"/>
      <c r="H27" s="221"/>
      <c r="I27" s="221"/>
      <c r="J27" s="221"/>
      <c r="K27" s="221"/>
      <c r="L27" s="221"/>
      <c r="M27" s="221"/>
      <c r="N27" s="221"/>
      <c r="O27" s="29"/>
      <c r="P27" s="29"/>
      <c r="Q27" s="29"/>
      <c r="R27" s="128"/>
      <c r="S27" s="128"/>
      <c r="T27" s="27"/>
      <c r="U27" s="27"/>
      <c r="V27" s="27"/>
      <c r="W27" s="27"/>
      <c r="X27" s="26"/>
      <c r="Y27" s="26"/>
      <c r="Z27" s="26"/>
      <c r="AA27" s="26"/>
      <c r="AB27" s="26"/>
    </row>
    <row r="28" spans="1:28" s="2" customFormat="1" ht="18.75" x14ac:dyDescent="0.2">
      <c r="A28" s="29"/>
      <c r="B28" s="29"/>
      <c r="C28" s="29"/>
      <c r="D28" s="29"/>
      <c r="E28" s="29"/>
      <c r="F28" s="29"/>
      <c r="G28" s="29"/>
      <c r="H28" s="221"/>
      <c r="I28" s="221"/>
      <c r="J28" s="221"/>
      <c r="K28" s="221"/>
      <c r="L28" s="221"/>
      <c r="M28" s="221"/>
      <c r="N28" s="221"/>
      <c r="O28" s="29"/>
      <c r="P28" s="29"/>
      <c r="Q28" s="29"/>
      <c r="R28" s="128"/>
      <c r="S28" s="128"/>
      <c r="T28" s="27"/>
      <c r="U28" s="27"/>
      <c r="V28" s="27"/>
      <c r="W28" s="27"/>
      <c r="X28" s="26"/>
      <c r="Y28" s="26"/>
      <c r="Z28" s="26"/>
      <c r="AA28" s="26"/>
      <c r="AB28" s="26"/>
    </row>
    <row r="29" spans="1:28" ht="20.25" customHeight="1" x14ac:dyDescent="0.25">
      <c r="A29" s="43"/>
      <c r="B29" s="223" t="s">
        <v>299</v>
      </c>
      <c r="C29" s="223"/>
      <c r="D29" s="223"/>
      <c r="E29" s="43" t="s">
        <v>300</v>
      </c>
      <c r="F29" s="43" t="s">
        <v>300</v>
      </c>
      <c r="G29" s="43" t="s">
        <v>300</v>
      </c>
      <c r="H29" s="222">
        <v>0</v>
      </c>
      <c r="I29" s="222">
        <v>0</v>
      </c>
      <c r="J29" s="222">
        <v>1.57</v>
      </c>
      <c r="K29" s="222"/>
      <c r="L29" s="222"/>
      <c r="M29" s="222">
        <v>3.2</v>
      </c>
      <c r="N29" s="222">
        <v>2</v>
      </c>
      <c r="O29" s="43"/>
      <c r="P29" s="43"/>
      <c r="Q29" s="129"/>
      <c r="R29" s="130"/>
      <c r="S29" s="131">
        <f>S22</f>
        <v>8707.9750000000004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S22:S24"/>
    <mergeCell ref="A22:A24"/>
    <mergeCell ref="B22:B24"/>
    <mergeCell ref="C22:C24"/>
    <mergeCell ref="D22:D24"/>
    <mergeCell ref="E22:E24"/>
    <mergeCell ref="Q22:Q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67</v>
      </c>
    </row>
    <row r="3" spans="1:20" s="11" customFormat="1" ht="18.75" customHeight="1" x14ac:dyDescent="0.3">
      <c r="A3" s="17"/>
      <c r="H3" s="15"/>
      <c r="T3" s="14" t="s">
        <v>10</v>
      </c>
    </row>
    <row r="4" spans="1:20" s="11" customFormat="1" ht="18.75" customHeight="1" x14ac:dyDescent="0.3">
      <c r="A4" s="17"/>
      <c r="H4" s="15"/>
      <c r="T4" s="14" t="s">
        <v>538</v>
      </c>
    </row>
    <row r="5" spans="1:20" s="11" customFormat="1" ht="18.75" customHeight="1" x14ac:dyDescent="0.3">
      <c r="A5" s="17"/>
      <c r="H5" s="15"/>
      <c r="T5" s="14"/>
    </row>
    <row r="6" spans="1:20" s="11"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1" customFormat="1" x14ac:dyDescent="0.2">
      <c r="A7" s="16"/>
      <c r="H7" s="15"/>
    </row>
    <row r="8" spans="1:20" s="11"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1"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1"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1"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1"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1" customFormat="1" ht="18.75" customHeight="1" x14ac:dyDescent="0.2">
      <c r="A13" s="362" t="str">
        <f>'1. паспорт местоположение'!A12:C12</f>
        <v>M_NS1500.VL.0006</v>
      </c>
      <c r="B13" s="362"/>
      <c r="C13" s="362"/>
      <c r="D13" s="362"/>
      <c r="E13" s="362"/>
      <c r="F13" s="362"/>
      <c r="G13" s="362"/>
      <c r="H13" s="362"/>
      <c r="I13" s="362"/>
      <c r="J13" s="362"/>
      <c r="K13" s="362"/>
      <c r="L13" s="362"/>
      <c r="M13" s="362"/>
      <c r="N13" s="362"/>
      <c r="O13" s="362"/>
      <c r="P13" s="362"/>
      <c r="Q13" s="362"/>
      <c r="R13" s="362"/>
      <c r="S13" s="362"/>
      <c r="T13" s="362"/>
    </row>
    <row r="14" spans="1:20" s="11"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2" customFormat="1" ht="40.5" customHeight="1" x14ac:dyDescent="0.2">
      <c r="A16" s="37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72"/>
      <c r="C16" s="372"/>
      <c r="D16" s="372"/>
      <c r="E16" s="372"/>
      <c r="F16" s="372"/>
      <c r="G16" s="372"/>
      <c r="H16" s="372"/>
      <c r="I16" s="372"/>
      <c r="J16" s="372"/>
      <c r="K16" s="372"/>
      <c r="L16" s="372"/>
      <c r="M16" s="372"/>
      <c r="N16" s="372"/>
      <c r="O16" s="372"/>
      <c r="P16" s="372"/>
      <c r="Q16" s="372"/>
      <c r="R16" s="372"/>
      <c r="S16" s="372"/>
      <c r="T16" s="372"/>
    </row>
    <row r="17" spans="1:113" s="2"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2" customFormat="1" ht="15" customHeight="1" x14ac:dyDescent="0.2">
      <c r="A19" s="345" t="s">
        <v>407</v>
      </c>
      <c r="B19" s="345"/>
      <c r="C19" s="345"/>
      <c r="D19" s="345"/>
      <c r="E19" s="345"/>
      <c r="F19" s="345"/>
      <c r="G19" s="345"/>
      <c r="H19" s="345"/>
      <c r="I19" s="345"/>
      <c r="J19" s="345"/>
      <c r="K19" s="345"/>
      <c r="L19" s="345"/>
      <c r="M19" s="345"/>
      <c r="N19" s="345"/>
      <c r="O19" s="345"/>
      <c r="P19" s="345"/>
      <c r="Q19" s="345"/>
      <c r="R19" s="345"/>
      <c r="S19" s="345"/>
      <c r="T19" s="345"/>
    </row>
    <row r="20" spans="1:113" s="51"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5</v>
      </c>
      <c r="B21" s="377" t="s">
        <v>218</v>
      </c>
      <c r="C21" s="378"/>
      <c r="D21" s="381" t="s">
        <v>120</v>
      </c>
      <c r="E21" s="377" t="s">
        <v>436</v>
      </c>
      <c r="F21" s="378"/>
      <c r="G21" s="377" t="s">
        <v>237</v>
      </c>
      <c r="H21" s="378"/>
      <c r="I21" s="377" t="s">
        <v>119</v>
      </c>
      <c r="J21" s="378"/>
      <c r="K21" s="381" t="s">
        <v>118</v>
      </c>
      <c r="L21" s="377" t="s">
        <v>117</v>
      </c>
      <c r="M21" s="378"/>
      <c r="N21" s="377" t="s">
        <v>432</v>
      </c>
      <c r="O21" s="378"/>
      <c r="P21" s="381" t="s">
        <v>116</v>
      </c>
      <c r="Q21" s="369" t="s">
        <v>115</v>
      </c>
      <c r="R21" s="370"/>
      <c r="S21" s="369" t="s">
        <v>114</v>
      </c>
      <c r="T21" s="371"/>
    </row>
    <row r="22" spans="1:113" ht="204.75" customHeight="1" x14ac:dyDescent="0.25">
      <c r="A22" s="375"/>
      <c r="B22" s="379"/>
      <c r="C22" s="380"/>
      <c r="D22" s="384"/>
      <c r="E22" s="379"/>
      <c r="F22" s="380"/>
      <c r="G22" s="379"/>
      <c r="H22" s="380"/>
      <c r="I22" s="379"/>
      <c r="J22" s="380"/>
      <c r="K22" s="382"/>
      <c r="L22" s="379"/>
      <c r="M22" s="380"/>
      <c r="N22" s="379"/>
      <c r="O22" s="380"/>
      <c r="P22" s="382"/>
      <c r="Q22" s="76" t="s">
        <v>113</v>
      </c>
      <c r="R22" s="76" t="s">
        <v>406</v>
      </c>
      <c r="S22" s="76" t="s">
        <v>112</v>
      </c>
      <c r="T22" s="76" t="s">
        <v>111</v>
      </c>
    </row>
    <row r="23" spans="1:113" ht="51.75" customHeight="1" x14ac:dyDescent="0.25">
      <c r="A23" s="376"/>
      <c r="B23" s="93" t="s">
        <v>109</v>
      </c>
      <c r="C23" s="93" t="s">
        <v>110</v>
      </c>
      <c r="D23" s="382"/>
      <c r="E23" s="93" t="s">
        <v>109</v>
      </c>
      <c r="F23" s="93" t="s">
        <v>110</v>
      </c>
      <c r="G23" s="93" t="s">
        <v>109</v>
      </c>
      <c r="H23" s="93" t="s">
        <v>110</v>
      </c>
      <c r="I23" s="93" t="s">
        <v>109</v>
      </c>
      <c r="J23" s="93" t="s">
        <v>110</v>
      </c>
      <c r="K23" s="93" t="s">
        <v>109</v>
      </c>
      <c r="L23" s="93" t="s">
        <v>109</v>
      </c>
      <c r="M23" s="93" t="s">
        <v>110</v>
      </c>
      <c r="N23" s="93" t="s">
        <v>109</v>
      </c>
      <c r="O23" s="93" t="s">
        <v>110</v>
      </c>
      <c r="P23" s="94" t="s">
        <v>109</v>
      </c>
      <c r="Q23" s="76" t="s">
        <v>109</v>
      </c>
      <c r="R23" s="76" t="s">
        <v>109</v>
      </c>
      <c r="S23" s="76" t="s">
        <v>109</v>
      </c>
      <c r="T23" s="76" t="s">
        <v>109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63" x14ac:dyDescent="0.25">
      <c r="A25" s="52">
        <v>1</v>
      </c>
      <c r="B25" s="225" t="s">
        <v>456</v>
      </c>
      <c r="C25" s="101" t="s">
        <v>482</v>
      </c>
      <c r="D25" s="52" t="s">
        <v>485</v>
      </c>
      <c r="E25" s="52" t="s">
        <v>456</v>
      </c>
      <c r="F25" s="217">
        <v>2</v>
      </c>
      <c r="G25" s="52" t="s">
        <v>456</v>
      </c>
      <c r="H25" s="101" t="s">
        <v>482</v>
      </c>
      <c r="I25" s="52" t="s">
        <v>456</v>
      </c>
      <c r="J25" s="52" t="s">
        <v>300</v>
      </c>
      <c r="K25" s="52" t="s">
        <v>456</v>
      </c>
      <c r="L25" s="52" t="s">
        <v>300</v>
      </c>
      <c r="M25" s="52">
        <v>10</v>
      </c>
      <c r="N25" s="52" t="s">
        <v>456</v>
      </c>
      <c r="O25" s="101" t="s">
        <v>482</v>
      </c>
      <c r="P25" s="52" t="s">
        <v>456</v>
      </c>
      <c r="Q25" s="52" t="s">
        <v>456</v>
      </c>
      <c r="R25" s="52" t="s">
        <v>456</v>
      </c>
      <c r="S25" s="52" t="s">
        <v>456</v>
      </c>
      <c r="T25" s="52" t="s">
        <v>456</v>
      </c>
    </row>
    <row r="26" spans="1:113" s="50" customFormat="1" x14ac:dyDescent="0.25">
      <c r="B26" s="48" t="s">
        <v>108</v>
      </c>
      <c r="C26" s="48"/>
      <c r="D26" s="48"/>
      <c r="E26" s="48"/>
      <c r="F26" s="48"/>
      <c r="G26" s="48"/>
      <c r="H26" s="48"/>
      <c r="I26" s="48"/>
      <c r="J26" s="48"/>
      <c r="K26" s="48"/>
      <c r="L26" s="48"/>
      <c r="M26" s="48"/>
      <c r="N26" s="48"/>
      <c r="O26" s="48"/>
      <c r="P26" s="48"/>
      <c r="Q26" s="48"/>
      <c r="R26" s="48"/>
    </row>
    <row r="27" spans="1:113" x14ac:dyDescent="0.25">
      <c r="B27" s="383" t="s">
        <v>442</v>
      </c>
      <c r="C27" s="383"/>
      <c r="D27" s="383"/>
      <c r="E27" s="383"/>
      <c r="F27" s="383"/>
      <c r="G27" s="383"/>
      <c r="H27" s="383"/>
      <c r="I27" s="383"/>
      <c r="J27" s="383"/>
      <c r="K27" s="383"/>
      <c r="L27" s="383"/>
      <c r="M27" s="383"/>
      <c r="N27" s="383"/>
      <c r="O27" s="383"/>
      <c r="P27" s="383"/>
      <c r="Q27" s="383"/>
      <c r="R27" s="383"/>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405</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107</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106</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105</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A5" sqref="A5:AA5"/>
    </sheetView>
  </sheetViews>
  <sheetFormatPr defaultColWidth="10.7109375" defaultRowHeight="15.75" x14ac:dyDescent="0.25"/>
  <cols>
    <col min="1" max="1" width="10.7109375" style="104"/>
    <col min="2" max="3" width="10.7109375" style="44"/>
    <col min="4" max="4" width="12.7109375" style="44" customWidth="1"/>
    <col min="5" max="5" width="24.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9.42578125" style="44" customWidth="1"/>
    <col min="23" max="23" width="9.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67</v>
      </c>
    </row>
    <row r="2" spans="1:27" s="11" customFormat="1" ht="18.75" customHeight="1" x14ac:dyDescent="0.3">
      <c r="A2" s="105"/>
      <c r="E2" s="17"/>
      <c r="Q2" s="15"/>
      <c r="R2" s="15"/>
      <c r="AA2" s="14" t="s">
        <v>10</v>
      </c>
    </row>
    <row r="3" spans="1:27" s="11" customFormat="1" ht="18.75" customHeight="1" x14ac:dyDescent="0.3">
      <c r="A3" s="105"/>
      <c r="E3" s="17"/>
      <c r="Q3" s="15"/>
      <c r="R3" s="15"/>
      <c r="AA3" s="14" t="s">
        <v>538</v>
      </c>
    </row>
    <row r="4" spans="1:27" s="11" customFormat="1" x14ac:dyDescent="0.2">
      <c r="A4" s="105"/>
      <c r="E4" s="16"/>
      <c r="Q4" s="15"/>
      <c r="R4" s="15"/>
    </row>
    <row r="5" spans="1:27" s="11"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1" customFormat="1" x14ac:dyDescent="0.2">
      <c r="A6" s="99"/>
      <c r="B6" s="96"/>
      <c r="C6" s="96"/>
      <c r="D6" s="96"/>
      <c r="E6" s="96"/>
      <c r="F6" s="96"/>
      <c r="G6" s="96"/>
      <c r="H6" s="96"/>
      <c r="I6" s="96"/>
      <c r="J6" s="96"/>
      <c r="K6" s="96"/>
      <c r="L6" s="96"/>
      <c r="M6" s="96"/>
      <c r="N6" s="96"/>
      <c r="O6" s="96"/>
      <c r="P6" s="96"/>
      <c r="Q6" s="96"/>
      <c r="R6" s="96"/>
      <c r="S6" s="96"/>
      <c r="T6" s="96"/>
    </row>
    <row r="7" spans="1:27" s="11" customFormat="1" ht="18.75" x14ac:dyDescent="0.2">
      <c r="A7" s="105"/>
      <c r="E7" s="346" t="s">
        <v>9</v>
      </c>
      <c r="F7" s="346"/>
      <c r="G7" s="346"/>
      <c r="H7" s="346"/>
      <c r="I7" s="346"/>
      <c r="J7" s="346"/>
      <c r="K7" s="346"/>
      <c r="L7" s="346"/>
      <c r="M7" s="346"/>
      <c r="N7" s="346"/>
      <c r="O7" s="346"/>
      <c r="P7" s="346"/>
      <c r="Q7" s="346"/>
      <c r="R7" s="346"/>
      <c r="S7" s="346"/>
      <c r="T7" s="346"/>
      <c r="U7" s="346"/>
      <c r="V7" s="346"/>
      <c r="W7" s="346"/>
      <c r="X7" s="346"/>
      <c r="Y7" s="346"/>
    </row>
    <row r="8" spans="1:27" s="11" customFormat="1" ht="18.75" x14ac:dyDescent="0.2">
      <c r="A8" s="105"/>
      <c r="E8" s="13"/>
      <c r="F8" s="13"/>
      <c r="G8" s="13"/>
      <c r="H8" s="13"/>
      <c r="I8" s="13"/>
      <c r="J8" s="13"/>
      <c r="K8" s="13"/>
      <c r="L8" s="13"/>
      <c r="M8" s="13"/>
      <c r="N8" s="13"/>
      <c r="O8" s="13"/>
      <c r="P8" s="13"/>
      <c r="Q8" s="13"/>
      <c r="R8" s="13"/>
      <c r="S8" s="12"/>
      <c r="T8" s="12"/>
      <c r="U8" s="12"/>
      <c r="V8" s="12"/>
      <c r="W8" s="12"/>
    </row>
    <row r="9" spans="1:27" s="11" customFormat="1" ht="18.75" customHeight="1" x14ac:dyDescent="0.2">
      <c r="A9" s="105"/>
      <c r="E9" s="366" t="str">
        <f>'1. паспорт местоположение'!A9</f>
        <v>АО "Россети Тюмень"</v>
      </c>
      <c r="F9" s="366"/>
      <c r="G9" s="366"/>
      <c r="H9" s="366"/>
      <c r="I9" s="366"/>
      <c r="J9" s="366"/>
      <c r="K9" s="366"/>
      <c r="L9" s="366"/>
      <c r="M9" s="366"/>
      <c r="N9" s="366"/>
      <c r="O9" s="366"/>
      <c r="P9" s="366"/>
      <c r="Q9" s="366"/>
      <c r="R9" s="366"/>
      <c r="S9" s="366"/>
      <c r="T9" s="366"/>
      <c r="U9" s="366"/>
      <c r="V9" s="366"/>
      <c r="W9" s="366"/>
      <c r="X9" s="366"/>
      <c r="Y9" s="366"/>
    </row>
    <row r="10" spans="1:27" s="11" customFormat="1" ht="18.75" customHeight="1" x14ac:dyDescent="0.2">
      <c r="A10" s="105"/>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1" customFormat="1" ht="18.75" x14ac:dyDescent="0.2">
      <c r="A11" s="10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5"/>
      <c r="E12" s="362" t="str">
        <f>'1. паспорт местоположение'!A12</f>
        <v>M_NS1500.VL.0006</v>
      </c>
      <c r="F12" s="362"/>
      <c r="G12" s="362"/>
      <c r="H12" s="362"/>
      <c r="I12" s="362"/>
      <c r="J12" s="362"/>
      <c r="K12" s="362"/>
      <c r="L12" s="362"/>
      <c r="M12" s="362"/>
      <c r="N12" s="362"/>
      <c r="O12" s="362"/>
      <c r="P12" s="362"/>
      <c r="Q12" s="362"/>
      <c r="R12" s="362"/>
      <c r="S12" s="362"/>
      <c r="T12" s="362"/>
      <c r="U12" s="362"/>
      <c r="V12" s="362"/>
      <c r="W12" s="362"/>
      <c r="X12" s="362"/>
      <c r="Y12" s="362"/>
    </row>
    <row r="13" spans="1:27" s="11" customFormat="1" ht="18.75" customHeight="1" x14ac:dyDescent="0.2">
      <c r="A13" s="105"/>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8" customFormat="1" ht="15.75" customHeight="1" x14ac:dyDescent="0.2">
      <c r="A14" s="106"/>
      <c r="E14" s="9"/>
      <c r="F14" s="9"/>
      <c r="G14" s="9"/>
      <c r="H14" s="9"/>
      <c r="I14" s="9"/>
      <c r="J14" s="9"/>
      <c r="K14" s="9"/>
      <c r="L14" s="9"/>
      <c r="M14" s="9"/>
      <c r="N14" s="9"/>
      <c r="O14" s="9"/>
      <c r="P14" s="9"/>
      <c r="Q14" s="9"/>
      <c r="R14" s="9"/>
      <c r="S14" s="9"/>
      <c r="T14" s="9"/>
      <c r="U14" s="9"/>
      <c r="V14" s="9"/>
      <c r="W14" s="9"/>
    </row>
    <row r="15" spans="1:27" s="2" customFormat="1" ht="31.5" customHeight="1" x14ac:dyDescent="0.2">
      <c r="A15" s="107"/>
      <c r="E15" s="372"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72"/>
      <c r="G15" s="372"/>
      <c r="H15" s="372"/>
      <c r="I15" s="372"/>
      <c r="J15" s="372"/>
      <c r="K15" s="372"/>
      <c r="L15" s="372"/>
      <c r="M15" s="372"/>
      <c r="N15" s="372"/>
      <c r="O15" s="372"/>
      <c r="P15" s="372"/>
      <c r="Q15" s="372"/>
      <c r="R15" s="372"/>
      <c r="S15" s="372"/>
      <c r="T15" s="372"/>
      <c r="U15" s="372"/>
      <c r="V15" s="372"/>
      <c r="W15" s="372"/>
      <c r="X15" s="372"/>
      <c r="Y15" s="372"/>
    </row>
    <row r="16" spans="1:27" s="2" customFormat="1" ht="15" customHeight="1" x14ac:dyDescent="0.2">
      <c r="A16" s="107"/>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2" customFormat="1" ht="15" customHeight="1" x14ac:dyDescent="0.2">
      <c r="A17" s="107"/>
      <c r="E17" s="3"/>
      <c r="F17" s="3"/>
      <c r="G17" s="3"/>
      <c r="H17" s="3"/>
      <c r="I17" s="3"/>
      <c r="J17" s="3"/>
      <c r="K17" s="3"/>
      <c r="L17" s="3"/>
      <c r="M17" s="3"/>
      <c r="N17" s="3"/>
      <c r="O17" s="3"/>
      <c r="P17" s="3"/>
      <c r="Q17" s="3"/>
      <c r="R17" s="3"/>
      <c r="S17" s="3"/>
      <c r="T17" s="3"/>
      <c r="U17" s="3"/>
      <c r="V17" s="3"/>
      <c r="W17" s="3"/>
    </row>
    <row r="18" spans="1:27" s="2" customFormat="1" ht="15" customHeight="1" x14ac:dyDescent="0.2">
      <c r="A18" s="107"/>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409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1" customFormat="1" ht="21" customHeight="1" x14ac:dyDescent="0.25">
      <c r="A20" s="108"/>
    </row>
    <row r="21" spans="1:27" ht="15.75" customHeight="1" x14ac:dyDescent="0.25">
      <c r="A21" s="385" t="s">
        <v>5</v>
      </c>
      <c r="B21" s="387" t="s">
        <v>416</v>
      </c>
      <c r="C21" s="388"/>
      <c r="D21" s="387" t="s">
        <v>418</v>
      </c>
      <c r="E21" s="388"/>
      <c r="F21" s="369" t="s">
        <v>92</v>
      </c>
      <c r="G21" s="371"/>
      <c r="H21" s="371"/>
      <c r="I21" s="370"/>
      <c r="J21" s="385" t="s">
        <v>419</v>
      </c>
      <c r="K21" s="387" t="s">
        <v>420</v>
      </c>
      <c r="L21" s="388"/>
      <c r="M21" s="387" t="s">
        <v>421</v>
      </c>
      <c r="N21" s="388"/>
      <c r="O21" s="387" t="s">
        <v>408</v>
      </c>
      <c r="P21" s="388"/>
      <c r="Q21" s="387" t="s">
        <v>125</v>
      </c>
      <c r="R21" s="388"/>
      <c r="S21" s="385" t="s">
        <v>124</v>
      </c>
      <c r="T21" s="385" t="s">
        <v>422</v>
      </c>
      <c r="U21" s="385" t="s">
        <v>417</v>
      </c>
      <c r="V21" s="387" t="s">
        <v>123</v>
      </c>
      <c r="W21" s="388"/>
      <c r="X21" s="369" t="s">
        <v>115</v>
      </c>
      <c r="Y21" s="371"/>
      <c r="Z21" s="369" t="s">
        <v>114</v>
      </c>
      <c r="AA21" s="371"/>
    </row>
    <row r="22" spans="1:27" ht="216" customHeight="1" x14ac:dyDescent="0.25">
      <c r="A22" s="391"/>
      <c r="B22" s="389"/>
      <c r="C22" s="390"/>
      <c r="D22" s="389"/>
      <c r="E22" s="390"/>
      <c r="F22" s="369" t="s">
        <v>122</v>
      </c>
      <c r="G22" s="370"/>
      <c r="H22" s="369" t="s">
        <v>121</v>
      </c>
      <c r="I22" s="370"/>
      <c r="J22" s="386"/>
      <c r="K22" s="389"/>
      <c r="L22" s="390"/>
      <c r="M22" s="389"/>
      <c r="N22" s="390"/>
      <c r="O22" s="389"/>
      <c r="P22" s="390"/>
      <c r="Q22" s="389"/>
      <c r="R22" s="390"/>
      <c r="S22" s="386"/>
      <c r="T22" s="386"/>
      <c r="U22" s="386"/>
      <c r="V22" s="389"/>
      <c r="W22" s="390"/>
      <c r="X22" s="76" t="s">
        <v>113</v>
      </c>
      <c r="Y22" s="76" t="s">
        <v>406</v>
      </c>
      <c r="Z22" s="76" t="s">
        <v>112</v>
      </c>
      <c r="AA22" s="76" t="s">
        <v>111</v>
      </c>
    </row>
    <row r="23" spans="1:27" ht="60" customHeight="1" x14ac:dyDescent="0.25">
      <c r="A23" s="386"/>
      <c r="B23" s="91" t="s">
        <v>109</v>
      </c>
      <c r="C23" s="91"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118.5" customHeight="1" x14ac:dyDescent="0.25">
      <c r="A25" s="101">
        <v>1</v>
      </c>
      <c r="B25" s="101" t="s">
        <v>456</v>
      </c>
      <c r="C25" s="101" t="s">
        <v>482</v>
      </c>
      <c r="D25" s="101" t="s">
        <v>456</v>
      </c>
      <c r="E25" s="238" t="s">
        <v>535</v>
      </c>
      <c r="F25" s="101" t="s">
        <v>456</v>
      </c>
      <c r="G25" s="101">
        <v>10</v>
      </c>
      <c r="H25" s="101" t="s">
        <v>456</v>
      </c>
      <c r="I25" s="101">
        <v>10</v>
      </c>
      <c r="J25" s="102" t="s">
        <v>300</v>
      </c>
      <c r="K25" s="102" t="s">
        <v>300</v>
      </c>
      <c r="L25" s="102" t="s">
        <v>63</v>
      </c>
      <c r="M25" s="102" t="s">
        <v>300</v>
      </c>
      <c r="N25" s="240" t="s">
        <v>489</v>
      </c>
      <c r="O25" s="103" t="s">
        <v>300</v>
      </c>
      <c r="P25" s="103" t="s">
        <v>481</v>
      </c>
      <c r="Q25" s="103" t="s">
        <v>300</v>
      </c>
      <c r="R25" s="239" t="s">
        <v>486</v>
      </c>
      <c r="S25" s="102" t="s">
        <v>456</v>
      </c>
      <c r="T25" s="102" t="s">
        <v>456</v>
      </c>
      <c r="U25" s="102" t="s">
        <v>456</v>
      </c>
      <c r="V25" s="102" t="s">
        <v>456</v>
      </c>
      <c r="W25" s="102" t="s">
        <v>483</v>
      </c>
      <c r="X25" s="102" t="s">
        <v>456</v>
      </c>
      <c r="Y25" s="102" t="s">
        <v>456</v>
      </c>
      <c r="Z25" s="102" t="s">
        <v>456</v>
      </c>
      <c r="AA25" s="102" t="s">
        <v>456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Normal="100" zoomScaleSheetLayoutView="5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10</v>
      </c>
      <c r="E2" s="15"/>
      <c r="F2" s="15"/>
    </row>
    <row r="3" spans="1:29" s="11" customFormat="1" ht="18.75" x14ac:dyDescent="0.3">
      <c r="A3" s="16"/>
      <c r="C3" s="14" t="s">
        <v>538</v>
      </c>
      <c r="E3" s="15"/>
      <c r="F3" s="15"/>
    </row>
    <row r="4" spans="1:29" s="11" customFormat="1" ht="18.75" x14ac:dyDescent="0.3">
      <c r="A4" s="16"/>
      <c r="C4" s="14"/>
      <c r="E4" s="15"/>
      <c r="F4" s="15"/>
    </row>
    <row r="5" spans="1:29" s="11" customFormat="1" ht="15.75" x14ac:dyDescent="0.2">
      <c r="A5" s="342" t="str">
        <f>'1. паспорт местоположение'!A5:C5</f>
        <v>Год раскрытия информации: 2023 год</v>
      </c>
      <c r="B5" s="342"/>
      <c r="C5" s="342"/>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46" t="s">
        <v>9</v>
      </c>
      <c r="B7" s="346"/>
      <c r="C7" s="346"/>
      <c r="D7" s="12"/>
      <c r="E7" s="12"/>
      <c r="F7" s="12"/>
      <c r="G7" s="12"/>
      <c r="H7" s="12"/>
      <c r="I7" s="12"/>
      <c r="J7" s="12"/>
      <c r="K7" s="12"/>
      <c r="L7" s="12"/>
      <c r="M7" s="12"/>
      <c r="N7" s="12"/>
      <c r="O7" s="12"/>
      <c r="P7" s="12"/>
      <c r="Q7" s="12"/>
      <c r="R7" s="12"/>
      <c r="S7" s="12"/>
      <c r="T7" s="12"/>
      <c r="U7" s="12"/>
    </row>
    <row r="8" spans="1:29" s="11" customFormat="1" ht="18.75" x14ac:dyDescent="0.2">
      <c r="A8" s="346"/>
      <c r="B8" s="346"/>
      <c r="C8" s="346"/>
      <c r="D8" s="13"/>
      <c r="E8" s="13"/>
      <c r="F8" s="13"/>
      <c r="G8" s="13"/>
      <c r="H8" s="12"/>
      <c r="I8" s="12"/>
      <c r="J8" s="12"/>
      <c r="K8" s="12"/>
      <c r="L8" s="12"/>
      <c r="M8" s="12"/>
      <c r="N8" s="12"/>
      <c r="O8" s="12"/>
      <c r="P8" s="12"/>
      <c r="Q8" s="12"/>
      <c r="R8" s="12"/>
      <c r="S8" s="12"/>
      <c r="T8" s="12"/>
      <c r="U8" s="12"/>
    </row>
    <row r="9" spans="1:29" s="11" customFormat="1" ht="18.75" x14ac:dyDescent="0.2">
      <c r="A9" s="366" t="str">
        <f>'1. паспорт местоположение'!A9:C9</f>
        <v>АО "Россети Тюмень"</v>
      </c>
      <c r="B9" s="366"/>
      <c r="C9" s="366"/>
      <c r="D9" s="7"/>
      <c r="E9" s="7"/>
      <c r="F9" s="7"/>
      <c r="G9" s="7"/>
      <c r="H9" s="12"/>
      <c r="I9" s="12"/>
      <c r="J9" s="12"/>
      <c r="K9" s="12"/>
      <c r="L9" s="12"/>
      <c r="M9" s="12"/>
      <c r="N9" s="12"/>
      <c r="O9" s="12"/>
      <c r="P9" s="12"/>
      <c r="Q9" s="12"/>
      <c r="R9" s="12"/>
      <c r="S9" s="12"/>
      <c r="T9" s="12"/>
      <c r="U9" s="12"/>
    </row>
    <row r="10" spans="1:29" s="11" customFormat="1" ht="18.75" x14ac:dyDescent="0.2">
      <c r="A10" s="343" t="s">
        <v>8</v>
      </c>
      <c r="B10" s="343"/>
      <c r="C10" s="343"/>
      <c r="D10" s="5"/>
      <c r="E10" s="5"/>
      <c r="F10" s="5"/>
      <c r="G10" s="5"/>
      <c r="H10" s="12"/>
      <c r="I10" s="12"/>
      <c r="J10" s="12"/>
      <c r="K10" s="12"/>
      <c r="L10" s="12"/>
      <c r="M10" s="12"/>
      <c r="N10" s="12"/>
      <c r="O10" s="12"/>
      <c r="P10" s="12"/>
      <c r="Q10" s="12"/>
      <c r="R10" s="12"/>
      <c r="S10" s="12"/>
      <c r="T10" s="12"/>
      <c r="U10" s="12"/>
    </row>
    <row r="11" spans="1:29" s="11" customFormat="1" ht="18.75" x14ac:dyDescent="0.2">
      <c r="A11" s="346"/>
      <c r="B11" s="346"/>
      <c r="C11" s="346"/>
      <c r="D11" s="13"/>
      <c r="E11" s="13"/>
      <c r="F11" s="13"/>
      <c r="G11" s="13"/>
      <c r="H11" s="12"/>
      <c r="I11" s="12"/>
      <c r="J11" s="12"/>
      <c r="K11" s="12"/>
      <c r="L11" s="12"/>
      <c r="M11" s="12"/>
      <c r="N11" s="12"/>
      <c r="O11" s="12"/>
      <c r="P11" s="12"/>
      <c r="Q11" s="12"/>
      <c r="R11" s="12"/>
      <c r="S11" s="12"/>
      <c r="T11" s="12"/>
      <c r="U11" s="12"/>
    </row>
    <row r="12" spans="1:29" s="11" customFormat="1" ht="18.75" x14ac:dyDescent="0.2">
      <c r="A12" s="362" t="str">
        <f>'1. паспорт местоположение'!A12:C12</f>
        <v>M_NS1500.VL.0006</v>
      </c>
      <c r="B12" s="362"/>
      <c r="C12" s="362"/>
      <c r="D12" s="7"/>
      <c r="E12" s="7"/>
      <c r="F12" s="7"/>
      <c r="G12" s="7"/>
      <c r="H12" s="12"/>
      <c r="I12" s="12"/>
      <c r="J12" s="12"/>
      <c r="K12" s="12"/>
      <c r="L12" s="12"/>
      <c r="M12" s="12"/>
      <c r="N12" s="12"/>
      <c r="O12" s="12"/>
      <c r="P12" s="12"/>
      <c r="Q12" s="12"/>
      <c r="R12" s="12"/>
      <c r="S12" s="12"/>
      <c r="T12" s="12"/>
      <c r="U12" s="12"/>
    </row>
    <row r="13" spans="1:29" s="11" customFormat="1" ht="18.75" x14ac:dyDescent="0.2">
      <c r="A13" s="343" t="s">
        <v>7</v>
      </c>
      <c r="B13" s="343"/>
      <c r="C13" s="3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5"/>
      <c r="B14" s="365"/>
      <c r="C14" s="365"/>
      <c r="D14" s="9"/>
      <c r="E14" s="9"/>
      <c r="F14" s="9"/>
      <c r="G14" s="9"/>
      <c r="H14" s="9"/>
      <c r="I14" s="9"/>
      <c r="J14" s="9"/>
      <c r="K14" s="9"/>
      <c r="L14" s="9"/>
      <c r="M14" s="9"/>
      <c r="N14" s="9"/>
      <c r="O14" s="9"/>
      <c r="P14" s="9"/>
      <c r="Q14" s="9"/>
      <c r="R14" s="9"/>
      <c r="S14" s="9"/>
      <c r="T14" s="9"/>
      <c r="U14" s="9"/>
    </row>
    <row r="15" spans="1:29" s="2" customFormat="1" ht="51.75" customHeight="1" x14ac:dyDescent="0.2">
      <c r="A15" s="37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72"/>
      <c r="C15" s="372"/>
      <c r="D15" s="7"/>
      <c r="E15" s="7"/>
      <c r="F15" s="7"/>
      <c r="G15" s="7"/>
      <c r="H15" s="7"/>
      <c r="I15" s="7"/>
      <c r="J15" s="7"/>
      <c r="K15" s="7"/>
      <c r="L15" s="7"/>
      <c r="M15" s="7"/>
      <c r="N15" s="7"/>
      <c r="O15" s="7"/>
      <c r="P15" s="7"/>
      <c r="Q15" s="7"/>
      <c r="R15" s="7"/>
      <c r="S15" s="7"/>
      <c r="T15" s="7"/>
      <c r="U15" s="7"/>
    </row>
    <row r="16" spans="1:29" s="2" customFormat="1" ht="15" customHeight="1" x14ac:dyDescent="0.2">
      <c r="A16" s="343" t="s">
        <v>6</v>
      </c>
      <c r="B16" s="343"/>
      <c r="C16" s="343"/>
      <c r="D16" s="5"/>
      <c r="E16" s="5"/>
      <c r="F16" s="5"/>
      <c r="G16" s="5"/>
      <c r="H16" s="5"/>
      <c r="I16" s="5"/>
      <c r="J16" s="5"/>
      <c r="K16" s="5"/>
      <c r="L16" s="5"/>
      <c r="M16" s="5"/>
      <c r="N16" s="5"/>
      <c r="O16" s="5"/>
      <c r="P16" s="5"/>
      <c r="Q16" s="5"/>
      <c r="R16" s="5"/>
      <c r="S16" s="5"/>
      <c r="T16" s="5"/>
      <c r="U16" s="5"/>
    </row>
    <row r="17" spans="1:21" s="2" customFormat="1" ht="15" customHeight="1" x14ac:dyDescent="0.2">
      <c r="A17" s="363"/>
      <c r="B17" s="363"/>
      <c r="C17" s="363"/>
      <c r="D17" s="3"/>
      <c r="E17" s="3"/>
      <c r="F17" s="3"/>
      <c r="G17" s="3"/>
      <c r="H17" s="3"/>
      <c r="I17" s="3"/>
      <c r="J17" s="3"/>
      <c r="K17" s="3"/>
      <c r="L17" s="3"/>
      <c r="M17" s="3"/>
      <c r="N17" s="3"/>
      <c r="O17" s="3"/>
      <c r="P17" s="3"/>
      <c r="Q17" s="3"/>
      <c r="R17" s="3"/>
    </row>
    <row r="18" spans="1:21" s="2" customFormat="1" ht="27.75" customHeight="1" x14ac:dyDescent="0.2">
      <c r="A18" s="344" t="s">
        <v>401</v>
      </c>
      <c r="B18" s="344"/>
      <c r="C18" s="3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414</v>
      </c>
      <c r="C22" s="237" t="s">
        <v>487</v>
      </c>
      <c r="D22" s="28"/>
      <c r="E22" s="28"/>
      <c r="F22" s="27"/>
      <c r="G22" s="27"/>
      <c r="H22" s="27"/>
      <c r="I22" s="27"/>
      <c r="J22" s="27"/>
      <c r="K22" s="27"/>
      <c r="L22" s="27"/>
      <c r="M22" s="27"/>
      <c r="N22" s="27"/>
      <c r="O22" s="27"/>
      <c r="P22" s="27"/>
      <c r="Q22" s="26"/>
      <c r="R22" s="26"/>
      <c r="S22" s="26"/>
      <c r="T22" s="26"/>
      <c r="U22" s="26"/>
    </row>
    <row r="23" spans="1:21" ht="156.75" customHeight="1" x14ac:dyDescent="0.25">
      <c r="A23" s="23" t="s">
        <v>63</v>
      </c>
      <c r="B23" s="25" t="s">
        <v>60</v>
      </c>
      <c r="C23" s="98" t="s">
        <v>556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434</v>
      </c>
      <c r="C24" s="100" t="s">
        <v>488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435</v>
      </c>
      <c r="C25" s="100" t="s">
        <v>632</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225</v>
      </c>
      <c r="C26" s="98" t="s">
        <v>536</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415</v>
      </c>
      <c r="C27" s="92" t="s">
        <v>633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0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00">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53</v>
      </c>
      <c r="C30" s="100" t="s">
        <v>479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10</v>
      </c>
    </row>
    <row r="3" spans="1:28" ht="18.75" x14ac:dyDescent="0.3">
      <c r="Z3" s="14" t="s">
        <v>562</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90"/>
      <c r="AB6" s="90"/>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90"/>
      <c r="AB7" s="90"/>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85"/>
      <c r="AB8" s="85"/>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86"/>
      <c r="AB9" s="86"/>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90"/>
      <c r="AB10" s="90"/>
    </row>
    <row r="11" spans="1:28" x14ac:dyDescent="0.25">
      <c r="A11" s="392" t="str">
        <f>'1. паспорт местоположение'!A12:C12</f>
        <v>M_NS1500.VL.0006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85"/>
      <c r="AB11" s="85"/>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86"/>
      <c r="AB12" s="86"/>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0"/>
      <c r="AB13" s="10"/>
    </row>
    <row r="14" spans="1:28" ht="47.25" customHeight="1" x14ac:dyDescent="0.25">
      <c r="A14"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85"/>
      <c r="AB14" s="85"/>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86"/>
      <c r="AB15" s="86"/>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267"/>
      <c r="AB16" s="267"/>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267"/>
      <c r="AB17" s="267"/>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267"/>
      <c r="AB18" s="267"/>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267"/>
      <c r="AB19" s="267"/>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268"/>
      <c r="AB20" s="268"/>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268"/>
      <c r="AB21" s="268"/>
    </row>
    <row r="22" spans="1:28" x14ac:dyDescent="0.25">
      <c r="A22" s="399" t="s">
        <v>433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269"/>
      <c r="AB22" s="269"/>
    </row>
    <row r="23" spans="1:28" ht="32.25" customHeight="1" x14ac:dyDescent="0.25">
      <c r="A23" s="395" t="s">
        <v>297</v>
      </c>
      <c r="B23" s="396"/>
      <c r="C23" s="396"/>
      <c r="D23" s="396"/>
      <c r="E23" s="396"/>
      <c r="F23" s="396"/>
      <c r="G23" s="396"/>
      <c r="H23" s="396"/>
      <c r="I23" s="396"/>
      <c r="J23" s="396"/>
      <c r="K23" s="396"/>
      <c r="L23" s="397"/>
      <c r="M23" s="398" t="s">
        <v>298</v>
      </c>
      <c r="N23" s="398"/>
      <c r="O23" s="398"/>
      <c r="P23" s="398"/>
      <c r="Q23" s="398"/>
      <c r="R23" s="398"/>
      <c r="S23" s="398"/>
      <c r="T23" s="398"/>
      <c r="U23" s="398"/>
      <c r="V23" s="398"/>
      <c r="W23" s="398"/>
      <c r="X23" s="398"/>
      <c r="Y23" s="398"/>
      <c r="Z23" s="398"/>
    </row>
    <row r="24" spans="1:28" ht="151.5" customHeight="1" x14ac:dyDescent="0.25">
      <c r="A24" s="111" t="s">
        <v>228</v>
      </c>
      <c r="B24" s="75" t="s">
        <v>235</v>
      </c>
      <c r="C24" s="111" t="s">
        <v>563</v>
      </c>
      <c r="D24" s="111" t="s">
        <v>564</v>
      </c>
      <c r="E24" s="111" t="s">
        <v>293</v>
      </c>
      <c r="F24" s="111" t="s">
        <v>295</v>
      </c>
      <c r="G24" s="111" t="s">
        <v>294</v>
      </c>
      <c r="H24" s="111" t="s">
        <v>229</v>
      </c>
      <c r="I24" s="111" t="s">
        <v>565</v>
      </c>
      <c r="J24" s="111" t="s">
        <v>566</v>
      </c>
      <c r="K24" s="75" t="s">
        <v>234</v>
      </c>
      <c r="L24" s="75" t="s">
        <v>230</v>
      </c>
      <c r="M24" s="270" t="s">
        <v>567</v>
      </c>
      <c r="N24" s="75" t="s">
        <v>568</v>
      </c>
      <c r="O24" s="111" t="s">
        <v>569</v>
      </c>
      <c r="P24" s="111" t="s">
        <v>240</v>
      </c>
      <c r="Q24" s="111" t="s">
        <v>239</v>
      </c>
      <c r="R24" s="111" t="s">
        <v>229</v>
      </c>
      <c r="S24" s="111" t="s">
        <v>570</v>
      </c>
      <c r="T24" s="111" t="s">
        <v>571</v>
      </c>
      <c r="U24" s="111" t="s">
        <v>292</v>
      </c>
      <c r="V24" s="111" t="s">
        <v>239</v>
      </c>
      <c r="W24" s="79" t="s">
        <v>233</v>
      </c>
      <c r="X24" s="79" t="s">
        <v>243</v>
      </c>
      <c r="Y24" s="79" t="s">
        <v>244</v>
      </c>
      <c r="Z24" s="80" t="s">
        <v>241</v>
      </c>
    </row>
    <row r="25" spans="1:28" ht="16.5" customHeight="1" x14ac:dyDescent="0.25">
      <c r="A25" s="111">
        <v>1</v>
      </c>
      <c r="B25" s="75">
        <v>2</v>
      </c>
      <c r="C25" s="111">
        <v>3</v>
      </c>
      <c r="D25" s="75">
        <v>4</v>
      </c>
      <c r="E25" s="111">
        <v>5</v>
      </c>
      <c r="F25" s="75">
        <v>6</v>
      </c>
      <c r="G25" s="111">
        <v>7</v>
      </c>
      <c r="H25" s="75">
        <v>8</v>
      </c>
      <c r="I25" s="111">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ht="45.75" customHeight="1" x14ac:dyDescent="0.25">
      <c r="A26" s="271" t="s">
        <v>285</v>
      </c>
      <c r="B26" s="74"/>
      <c r="C26" s="272" t="s">
        <v>286</v>
      </c>
      <c r="D26" s="272" t="s">
        <v>287</v>
      </c>
      <c r="E26" s="272" t="s">
        <v>288</v>
      </c>
      <c r="F26" s="272" t="s">
        <v>236</v>
      </c>
      <c r="G26" s="272" t="s">
        <v>289</v>
      </c>
      <c r="H26" s="272" t="s">
        <v>229</v>
      </c>
      <c r="I26" s="272" t="s">
        <v>290</v>
      </c>
      <c r="J26" s="272" t="s">
        <v>291</v>
      </c>
      <c r="K26" s="73"/>
      <c r="L26" s="273" t="s">
        <v>231</v>
      </c>
      <c r="M26" s="274" t="s">
        <v>238</v>
      </c>
      <c r="N26" s="73"/>
      <c r="O26" s="73"/>
      <c r="P26" s="73"/>
      <c r="Q26" s="73"/>
      <c r="R26" s="73"/>
      <c r="S26" s="73"/>
      <c r="T26" s="73"/>
      <c r="U26" s="73"/>
      <c r="V26" s="73"/>
      <c r="W26" s="73"/>
      <c r="X26" s="73"/>
      <c r="Y26" s="73"/>
      <c r="Z26" s="275" t="s">
        <v>242</v>
      </c>
    </row>
    <row r="27" spans="1:28" ht="68.25" customHeight="1" x14ac:dyDescent="0.25">
      <c r="A27" s="73" t="s">
        <v>572</v>
      </c>
      <c r="B27" s="73" t="s">
        <v>573</v>
      </c>
      <c r="C27" s="73" t="s">
        <v>574</v>
      </c>
      <c r="D27" s="73" t="s">
        <v>575</v>
      </c>
      <c r="E27" s="73" t="s">
        <v>576</v>
      </c>
      <c r="F27" s="272" t="s">
        <v>577</v>
      </c>
      <c r="G27" s="272" t="s">
        <v>578</v>
      </c>
      <c r="H27" s="73" t="s">
        <v>229</v>
      </c>
      <c r="I27" s="272" t="s">
        <v>579</v>
      </c>
      <c r="J27" s="272" t="s">
        <v>580</v>
      </c>
      <c r="K27" s="273" t="s">
        <v>581</v>
      </c>
      <c r="L27" s="73"/>
      <c r="M27" s="273" t="s">
        <v>582</v>
      </c>
      <c r="N27" s="73"/>
      <c r="O27" s="73"/>
      <c r="P27" s="73"/>
      <c r="Q27" s="73"/>
      <c r="R27" s="73"/>
      <c r="S27" s="73"/>
      <c r="T27" s="73"/>
      <c r="U27" s="73"/>
      <c r="V27" s="73"/>
      <c r="W27" s="73"/>
      <c r="X27" s="73"/>
      <c r="Y27" s="73"/>
      <c r="Z27" s="73"/>
    </row>
    <row r="28" spans="1:28" ht="20.25" customHeight="1" x14ac:dyDescent="0.25">
      <c r="A28" s="73" t="s">
        <v>572</v>
      </c>
      <c r="B28" s="73" t="s">
        <v>583</v>
      </c>
      <c r="C28" s="73" t="s">
        <v>584</v>
      </c>
      <c r="D28" s="73" t="s">
        <v>585</v>
      </c>
      <c r="E28" s="73" t="s">
        <v>586</v>
      </c>
      <c r="F28" s="272" t="s">
        <v>587</v>
      </c>
      <c r="G28" s="272" t="s">
        <v>588</v>
      </c>
      <c r="H28" s="73" t="s">
        <v>229</v>
      </c>
      <c r="I28" s="272" t="s">
        <v>589</v>
      </c>
      <c r="J28" s="272" t="s">
        <v>590</v>
      </c>
      <c r="K28" s="273" t="s">
        <v>591</v>
      </c>
      <c r="L28" s="276"/>
      <c r="M28" s="273" t="s">
        <v>592</v>
      </c>
      <c r="N28" s="273"/>
      <c r="O28" s="273"/>
      <c r="P28" s="273"/>
      <c r="Q28" s="273"/>
      <c r="R28" s="273"/>
      <c r="S28" s="273"/>
      <c r="T28" s="273"/>
      <c r="U28" s="273"/>
      <c r="V28" s="273"/>
      <c r="W28" s="273"/>
      <c r="X28" s="273"/>
      <c r="Y28" s="273"/>
      <c r="Z28" s="273"/>
    </row>
    <row r="29" spans="1:28" x14ac:dyDescent="0.25">
      <c r="A29" s="73" t="s">
        <v>572</v>
      </c>
      <c r="B29" s="73" t="s">
        <v>593</v>
      </c>
      <c r="C29" s="73" t="s">
        <v>594</v>
      </c>
      <c r="D29" s="73" t="s">
        <v>595</v>
      </c>
      <c r="E29" s="73" t="s">
        <v>596</v>
      </c>
      <c r="F29" s="272" t="s">
        <v>597</v>
      </c>
      <c r="G29" s="272" t="s">
        <v>598</v>
      </c>
      <c r="H29" s="73" t="s">
        <v>229</v>
      </c>
      <c r="I29" s="272" t="s">
        <v>599</v>
      </c>
      <c r="J29" s="272" t="s">
        <v>600</v>
      </c>
      <c r="K29" s="273" t="s">
        <v>601</v>
      </c>
      <c r="L29" s="276"/>
      <c r="M29" s="73"/>
      <c r="N29" s="73"/>
      <c r="O29" s="73"/>
      <c r="P29" s="73"/>
      <c r="Q29" s="73"/>
      <c r="R29" s="73"/>
      <c r="S29" s="73"/>
      <c r="T29" s="73"/>
      <c r="U29" s="73"/>
      <c r="V29" s="73"/>
      <c r="W29" s="73"/>
      <c r="X29" s="73"/>
      <c r="Y29" s="73"/>
      <c r="Z29" s="73"/>
    </row>
    <row r="30" spans="1:28" x14ac:dyDescent="0.25">
      <c r="A30" s="73" t="s">
        <v>572</v>
      </c>
      <c r="B30" s="73" t="s">
        <v>602</v>
      </c>
      <c r="C30" s="73" t="s">
        <v>603</v>
      </c>
      <c r="D30" s="73" t="s">
        <v>604</v>
      </c>
      <c r="E30" s="73" t="s">
        <v>605</v>
      </c>
      <c r="F30" s="272" t="s">
        <v>606</v>
      </c>
      <c r="G30" s="272" t="s">
        <v>607</v>
      </c>
      <c r="H30" s="73" t="s">
        <v>229</v>
      </c>
      <c r="I30" s="272" t="s">
        <v>608</v>
      </c>
      <c r="J30" s="272" t="s">
        <v>609</v>
      </c>
      <c r="K30" s="273" t="s">
        <v>610</v>
      </c>
      <c r="L30" s="276"/>
      <c r="M30" s="73"/>
      <c r="N30" s="73"/>
      <c r="O30" s="73"/>
      <c r="P30" s="73"/>
      <c r="Q30" s="73"/>
      <c r="R30" s="73"/>
      <c r="S30" s="73"/>
      <c r="T30" s="73"/>
      <c r="U30" s="73"/>
      <c r="V30" s="73"/>
      <c r="W30" s="73"/>
      <c r="X30" s="73"/>
      <c r="Y30" s="73"/>
      <c r="Z30" s="73"/>
    </row>
    <row r="31" spans="1:28" x14ac:dyDescent="0.25">
      <c r="A31" s="73" t="s">
        <v>592</v>
      </c>
      <c r="B31" s="73" t="s">
        <v>592</v>
      </c>
      <c r="C31" s="73" t="s">
        <v>592</v>
      </c>
      <c r="D31" s="73" t="s">
        <v>592</v>
      </c>
      <c r="E31" s="73" t="s">
        <v>592</v>
      </c>
      <c r="F31" s="73" t="s">
        <v>592</v>
      </c>
      <c r="G31" s="73" t="s">
        <v>592</v>
      </c>
      <c r="H31" s="73" t="s">
        <v>592</v>
      </c>
      <c r="I31" s="73" t="s">
        <v>592</v>
      </c>
      <c r="J31" s="73" t="s">
        <v>592</v>
      </c>
      <c r="K31" s="73" t="s">
        <v>592</v>
      </c>
      <c r="L31" s="276"/>
      <c r="M31" s="73"/>
      <c r="N31" s="73"/>
      <c r="O31" s="73"/>
      <c r="P31" s="73"/>
      <c r="Q31" s="73"/>
      <c r="R31" s="73"/>
      <c r="S31" s="73"/>
      <c r="T31" s="73"/>
      <c r="U31" s="73"/>
      <c r="V31" s="73"/>
      <c r="W31" s="73"/>
      <c r="X31" s="73"/>
      <c r="Y31" s="73"/>
      <c r="Z31" s="73"/>
    </row>
    <row r="32" spans="1:28" ht="30" x14ac:dyDescent="0.25">
      <c r="A32" s="74" t="s">
        <v>611</v>
      </c>
      <c r="B32" s="74"/>
      <c r="C32" s="272" t="s">
        <v>612</v>
      </c>
      <c r="D32" s="272" t="s">
        <v>613</v>
      </c>
      <c r="E32" s="272" t="s">
        <v>614</v>
      </c>
      <c r="F32" s="272" t="s">
        <v>615</v>
      </c>
      <c r="G32" s="272" t="s">
        <v>616</v>
      </c>
      <c r="H32" s="272" t="s">
        <v>229</v>
      </c>
      <c r="I32" s="272" t="s">
        <v>617</v>
      </c>
      <c r="J32" s="272" t="s">
        <v>618</v>
      </c>
      <c r="K32" s="73"/>
      <c r="L32" s="73"/>
      <c r="M32" s="73"/>
      <c r="N32" s="73"/>
      <c r="O32" s="73"/>
      <c r="P32" s="73"/>
      <c r="Q32" s="73"/>
      <c r="R32" s="73"/>
      <c r="S32" s="73"/>
      <c r="T32" s="73"/>
      <c r="U32" s="73"/>
      <c r="V32" s="73"/>
      <c r="W32" s="73"/>
      <c r="X32" s="73"/>
      <c r="Y32" s="73"/>
      <c r="Z32" s="73"/>
    </row>
    <row r="33" spans="1:26" x14ac:dyDescent="0.25">
      <c r="A33" s="73" t="s">
        <v>592</v>
      </c>
      <c r="B33" s="73" t="s">
        <v>592</v>
      </c>
      <c r="C33" s="73" t="s">
        <v>592</v>
      </c>
      <c r="D33" s="73" t="s">
        <v>592</v>
      </c>
      <c r="E33" s="73" t="s">
        <v>592</v>
      </c>
      <c r="F33" s="73" t="s">
        <v>592</v>
      </c>
      <c r="G33" s="73" t="s">
        <v>592</v>
      </c>
      <c r="H33" s="73" t="s">
        <v>592</v>
      </c>
      <c r="I33" s="73" t="s">
        <v>592</v>
      </c>
      <c r="J33" s="73" t="s">
        <v>592</v>
      </c>
      <c r="K33" s="73" t="s">
        <v>592</v>
      </c>
      <c r="L33" s="73"/>
      <c r="M33" s="73"/>
      <c r="N33" s="73"/>
      <c r="O33" s="73"/>
      <c r="P33" s="73"/>
      <c r="Q33" s="73"/>
      <c r="R33" s="73"/>
      <c r="S33" s="73"/>
      <c r="T33" s="73"/>
      <c r="U33" s="73"/>
      <c r="V33" s="73"/>
      <c r="W33" s="73"/>
      <c r="X33" s="73"/>
      <c r="Y33" s="73"/>
      <c r="Z33" s="73"/>
    </row>
    <row r="37" spans="1:26" x14ac:dyDescent="0.25">
      <c r="A37" s="277"/>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10</v>
      </c>
    </row>
    <row r="3" spans="1:28" s="11" customFormat="1" ht="18.75" x14ac:dyDescent="0.3">
      <c r="A3" s="16"/>
      <c r="B3" s="16"/>
      <c r="O3" s="14" t="s">
        <v>562</v>
      </c>
    </row>
    <row r="4" spans="1:28" s="11" customFormat="1" ht="18.75" x14ac:dyDescent="0.3">
      <c r="A4" s="16"/>
      <c r="B4" s="16"/>
      <c r="L4" s="14"/>
    </row>
    <row r="5" spans="1:28" s="11"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46" t="s">
        <v>9</v>
      </c>
      <c r="B7" s="346"/>
      <c r="C7" s="346"/>
      <c r="D7" s="346"/>
      <c r="E7" s="346"/>
      <c r="F7" s="346"/>
      <c r="G7" s="346"/>
      <c r="H7" s="346"/>
      <c r="I7" s="346"/>
      <c r="J7" s="346"/>
      <c r="K7" s="346"/>
      <c r="L7" s="346"/>
      <c r="M7" s="346"/>
      <c r="N7" s="346"/>
      <c r="O7" s="346"/>
      <c r="P7" s="90"/>
      <c r="Q7" s="90"/>
      <c r="R7" s="90"/>
      <c r="S7" s="90"/>
      <c r="T7" s="90"/>
      <c r="U7" s="90"/>
      <c r="V7" s="90"/>
      <c r="W7" s="90"/>
      <c r="X7" s="90"/>
      <c r="Y7" s="90"/>
      <c r="Z7" s="90"/>
    </row>
    <row r="8" spans="1:28" s="11" customFormat="1" ht="18.75" x14ac:dyDescent="0.2">
      <c r="A8" s="346"/>
      <c r="B8" s="346"/>
      <c r="C8" s="346"/>
      <c r="D8" s="346"/>
      <c r="E8" s="346"/>
      <c r="F8" s="346"/>
      <c r="G8" s="346"/>
      <c r="H8" s="346"/>
      <c r="I8" s="346"/>
      <c r="J8" s="346"/>
      <c r="K8" s="346"/>
      <c r="L8" s="346"/>
      <c r="M8" s="346"/>
      <c r="N8" s="346"/>
      <c r="O8" s="346"/>
      <c r="P8" s="90"/>
      <c r="Q8" s="90"/>
      <c r="R8" s="90"/>
      <c r="S8" s="90"/>
      <c r="T8" s="90"/>
      <c r="U8" s="90"/>
      <c r="V8" s="90"/>
      <c r="W8" s="90"/>
      <c r="X8" s="90"/>
      <c r="Y8" s="90"/>
      <c r="Z8" s="90"/>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90"/>
      <c r="Q9" s="90"/>
      <c r="R9" s="90"/>
      <c r="S9" s="90"/>
      <c r="T9" s="90"/>
      <c r="U9" s="90"/>
      <c r="V9" s="90"/>
      <c r="W9" s="90"/>
      <c r="X9" s="90"/>
      <c r="Y9" s="90"/>
      <c r="Z9" s="90"/>
    </row>
    <row r="10" spans="1:28" s="11" customFormat="1" ht="18.75" x14ac:dyDescent="0.2">
      <c r="A10" s="343" t="s">
        <v>8</v>
      </c>
      <c r="B10" s="343"/>
      <c r="C10" s="343"/>
      <c r="D10" s="343"/>
      <c r="E10" s="343"/>
      <c r="F10" s="343"/>
      <c r="G10" s="343"/>
      <c r="H10" s="343"/>
      <c r="I10" s="343"/>
      <c r="J10" s="343"/>
      <c r="K10" s="343"/>
      <c r="L10" s="343"/>
      <c r="M10" s="343"/>
      <c r="N10" s="343"/>
      <c r="O10" s="343"/>
      <c r="P10" s="90"/>
      <c r="Q10" s="90"/>
      <c r="R10" s="90"/>
      <c r="S10" s="90"/>
      <c r="T10" s="90"/>
      <c r="U10" s="90"/>
      <c r="V10" s="90"/>
      <c r="W10" s="90"/>
      <c r="X10" s="90"/>
      <c r="Y10" s="90"/>
      <c r="Z10" s="90"/>
    </row>
    <row r="11" spans="1:28" s="11" customFormat="1" ht="18.75" x14ac:dyDescent="0.2">
      <c r="A11" s="346"/>
      <c r="B11" s="346"/>
      <c r="C11" s="346"/>
      <c r="D11" s="346"/>
      <c r="E11" s="346"/>
      <c r="F11" s="346"/>
      <c r="G11" s="346"/>
      <c r="H11" s="346"/>
      <c r="I11" s="346"/>
      <c r="J11" s="346"/>
      <c r="K11" s="346"/>
      <c r="L11" s="346"/>
      <c r="M11" s="346"/>
      <c r="N11" s="346"/>
      <c r="O11" s="346"/>
      <c r="P11" s="90"/>
      <c r="Q11" s="90"/>
      <c r="R11" s="90"/>
      <c r="S11" s="90"/>
      <c r="T11" s="90"/>
      <c r="U11" s="90"/>
      <c r="V11" s="90"/>
      <c r="W11" s="90"/>
      <c r="X11" s="90"/>
      <c r="Y11" s="90"/>
      <c r="Z11" s="90"/>
    </row>
    <row r="12" spans="1:28" s="11" customFormat="1" ht="18.75" x14ac:dyDescent="0.2">
      <c r="A12" s="392" t="str">
        <f>'1. паспорт местоположение'!A12:C12</f>
        <v>M_NS1500.VL.0006</v>
      </c>
      <c r="B12" s="392"/>
      <c r="C12" s="392"/>
      <c r="D12" s="392"/>
      <c r="E12" s="392"/>
      <c r="F12" s="392"/>
      <c r="G12" s="392"/>
      <c r="H12" s="392"/>
      <c r="I12" s="392"/>
      <c r="J12" s="392"/>
      <c r="K12" s="392"/>
      <c r="L12" s="392"/>
      <c r="M12" s="392"/>
      <c r="N12" s="392"/>
      <c r="O12" s="392"/>
      <c r="P12" s="90"/>
      <c r="Q12" s="90"/>
      <c r="R12" s="90"/>
      <c r="S12" s="90"/>
      <c r="T12" s="90"/>
      <c r="U12" s="90"/>
      <c r="V12" s="90"/>
      <c r="W12" s="90"/>
      <c r="X12" s="90"/>
      <c r="Y12" s="90"/>
      <c r="Z12" s="90"/>
    </row>
    <row r="13" spans="1:28" s="11" customFormat="1" ht="18.75" x14ac:dyDescent="0.2">
      <c r="A13" s="343" t="s">
        <v>7</v>
      </c>
      <c r="B13" s="343"/>
      <c r="C13" s="343"/>
      <c r="D13" s="343"/>
      <c r="E13" s="343"/>
      <c r="F13" s="343"/>
      <c r="G13" s="343"/>
      <c r="H13" s="343"/>
      <c r="I13" s="343"/>
      <c r="J13" s="343"/>
      <c r="K13" s="343"/>
      <c r="L13" s="343"/>
      <c r="M13" s="343"/>
      <c r="N13" s="343"/>
      <c r="O13" s="343"/>
      <c r="P13" s="90"/>
      <c r="Q13" s="90"/>
      <c r="R13" s="90"/>
      <c r="S13" s="90"/>
      <c r="T13" s="90"/>
      <c r="U13" s="90"/>
      <c r="V13" s="90"/>
      <c r="W13" s="90"/>
      <c r="X13" s="90"/>
      <c r="Y13" s="90"/>
      <c r="Z13" s="90"/>
    </row>
    <row r="14" spans="1:28" s="8" customFormat="1" ht="15.75" customHeight="1" x14ac:dyDescent="0.2">
      <c r="A14" s="365"/>
      <c r="B14" s="365"/>
      <c r="C14" s="365"/>
      <c r="D14" s="365"/>
      <c r="E14" s="365"/>
      <c r="F14" s="365"/>
      <c r="G14" s="365"/>
      <c r="H14" s="365"/>
      <c r="I14" s="365"/>
      <c r="J14" s="365"/>
      <c r="K14" s="365"/>
      <c r="L14" s="365"/>
      <c r="M14" s="365"/>
      <c r="N14" s="365"/>
      <c r="O14" s="365"/>
      <c r="P14" s="265"/>
      <c r="Q14" s="265"/>
      <c r="R14" s="265"/>
      <c r="S14" s="265"/>
      <c r="T14" s="265"/>
      <c r="U14" s="265"/>
      <c r="V14" s="265"/>
      <c r="W14" s="265"/>
      <c r="X14" s="265"/>
      <c r="Y14" s="265"/>
      <c r="Z14" s="265"/>
    </row>
    <row r="15" spans="1:28" s="2" customFormat="1" ht="30.75" customHeight="1" x14ac:dyDescent="0.2">
      <c r="A15"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2"/>
      <c r="C15" s="392"/>
      <c r="D15" s="392"/>
      <c r="E15" s="392"/>
      <c r="F15" s="392"/>
      <c r="G15" s="392"/>
      <c r="H15" s="392"/>
      <c r="I15" s="392"/>
      <c r="J15" s="392"/>
      <c r="K15" s="392"/>
      <c r="L15" s="392"/>
      <c r="M15" s="392"/>
      <c r="N15" s="392"/>
      <c r="O15" s="392"/>
      <c r="P15" s="85"/>
      <c r="Q15" s="85"/>
      <c r="R15" s="85"/>
      <c r="S15" s="85"/>
      <c r="T15" s="85"/>
      <c r="U15" s="85"/>
      <c r="V15" s="85"/>
      <c r="W15" s="85"/>
      <c r="X15" s="85"/>
      <c r="Y15" s="85"/>
      <c r="Z15" s="85"/>
    </row>
    <row r="16" spans="1:28" s="2" customFormat="1" ht="15" customHeight="1" x14ac:dyDescent="0.2">
      <c r="A16" s="343" t="s">
        <v>6</v>
      </c>
      <c r="B16" s="343"/>
      <c r="C16" s="343"/>
      <c r="D16" s="343"/>
      <c r="E16" s="343"/>
      <c r="F16" s="343"/>
      <c r="G16" s="343"/>
      <c r="H16" s="343"/>
      <c r="I16" s="343"/>
      <c r="J16" s="343"/>
      <c r="K16" s="343"/>
      <c r="L16" s="343"/>
      <c r="M16" s="343"/>
      <c r="N16" s="343"/>
      <c r="O16" s="343"/>
      <c r="P16" s="86"/>
      <c r="Q16" s="86"/>
      <c r="R16" s="86"/>
      <c r="S16" s="86"/>
      <c r="T16" s="86"/>
      <c r="U16" s="86"/>
      <c r="V16" s="86"/>
      <c r="W16" s="86"/>
      <c r="X16" s="86"/>
      <c r="Y16" s="86"/>
      <c r="Z16" s="86"/>
    </row>
    <row r="17" spans="1:26" s="2" customFormat="1" ht="15" customHeight="1" x14ac:dyDescent="0.2">
      <c r="A17" s="363"/>
      <c r="B17" s="363"/>
      <c r="C17" s="363"/>
      <c r="D17" s="363"/>
      <c r="E17" s="363"/>
      <c r="F17" s="363"/>
      <c r="G17" s="363"/>
      <c r="H17" s="363"/>
      <c r="I17" s="363"/>
      <c r="J17" s="363"/>
      <c r="K17" s="363"/>
      <c r="L17" s="363"/>
      <c r="M17" s="363"/>
      <c r="N17" s="363"/>
      <c r="O17" s="363"/>
      <c r="P17" s="264"/>
      <c r="Q17" s="264"/>
      <c r="R17" s="264"/>
      <c r="S17" s="264"/>
      <c r="T17" s="264"/>
      <c r="U17" s="264"/>
      <c r="V17" s="264"/>
      <c r="W17" s="264"/>
    </row>
    <row r="18" spans="1:26" s="2" customFormat="1" ht="91.5" customHeight="1" x14ac:dyDescent="0.2">
      <c r="A18" s="400" t="s">
        <v>410</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367" t="s">
        <v>5</v>
      </c>
      <c r="B19" s="367" t="s">
        <v>86</v>
      </c>
      <c r="C19" s="367" t="s">
        <v>85</v>
      </c>
      <c r="D19" s="367" t="s">
        <v>74</v>
      </c>
      <c r="E19" s="401" t="s">
        <v>84</v>
      </c>
      <c r="F19" s="402"/>
      <c r="G19" s="402"/>
      <c r="H19" s="402"/>
      <c r="I19" s="403"/>
      <c r="J19" s="367" t="s">
        <v>83</v>
      </c>
      <c r="K19" s="367"/>
      <c r="L19" s="367"/>
      <c r="M19" s="367"/>
      <c r="N19" s="367"/>
      <c r="O19" s="367"/>
      <c r="P19" s="264"/>
      <c r="Q19" s="264"/>
      <c r="R19" s="264"/>
      <c r="S19" s="264"/>
      <c r="T19" s="264"/>
      <c r="U19" s="264"/>
      <c r="V19" s="264"/>
      <c r="W19" s="264"/>
    </row>
    <row r="20" spans="1:26" s="2" customFormat="1" ht="51" customHeight="1" x14ac:dyDescent="0.2">
      <c r="A20" s="367"/>
      <c r="B20" s="367"/>
      <c r="C20" s="367"/>
      <c r="D20" s="367"/>
      <c r="E20" s="266" t="s">
        <v>82</v>
      </c>
      <c r="F20" s="266" t="s">
        <v>81</v>
      </c>
      <c r="G20" s="266" t="s">
        <v>80</v>
      </c>
      <c r="H20" s="266" t="s">
        <v>79</v>
      </c>
      <c r="I20" s="266" t="s">
        <v>78</v>
      </c>
      <c r="J20" s="266" t="s">
        <v>77</v>
      </c>
      <c r="K20" s="266" t="s">
        <v>4</v>
      </c>
      <c r="L20" s="43" t="s">
        <v>3</v>
      </c>
      <c r="M20" s="42" t="s">
        <v>226</v>
      </c>
      <c r="N20" s="42" t="s">
        <v>76</v>
      </c>
      <c r="O20" s="42"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446</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2"/>
  <sheetViews>
    <sheetView zoomScale="55" zoomScaleNormal="55" workbookViewId="0">
      <selection activeCell="J24" sqref="J24"/>
    </sheetView>
  </sheetViews>
  <sheetFormatPr defaultColWidth="9.140625" defaultRowHeight="15.7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2" width="16.7109375" style="144" customWidth="1"/>
    <col min="13" max="13" width="16.7109375" style="145" customWidth="1"/>
    <col min="14" max="14" width="16.7109375" style="144" customWidth="1"/>
    <col min="15" max="19" width="16.7109375" style="144" hidden="1" customWidth="1"/>
    <col min="20" max="20" width="18.85546875" style="144" hidden="1" customWidth="1"/>
    <col min="21" max="21" width="20.5703125" style="144" hidden="1" customWidth="1"/>
    <col min="22" max="23" width="16.7109375" style="144" hidden="1" customWidth="1"/>
    <col min="24" max="24" width="26.28515625" style="144" hidden="1" customWidth="1"/>
    <col min="25" max="27" width="16.7109375" style="144" hidden="1" customWidth="1"/>
    <col min="28" max="46" width="16.7109375" style="144" customWidth="1"/>
    <col min="47" max="16384" width="9.140625" style="144"/>
  </cols>
  <sheetData>
    <row r="1" spans="1:27" ht="18.75" x14ac:dyDescent="0.25">
      <c r="F1" s="33" t="s">
        <v>67</v>
      </c>
    </row>
    <row r="2" spans="1:27" ht="18.75" x14ac:dyDescent="0.3">
      <c r="F2" s="14" t="s">
        <v>10</v>
      </c>
    </row>
    <row r="3" spans="1:27" ht="18.75" x14ac:dyDescent="0.3">
      <c r="F3" s="14" t="s">
        <v>538</v>
      </c>
    </row>
    <row r="5" spans="1:27" x14ac:dyDescent="0.25">
      <c r="A5" s="342" t="str">
        <f>'3.3 паспорт описание'!A5:C5</f>
        <v>Год раскрытия информации: 2023 год</v>
      </c>
      <c r="B5" s="342"/>
      <c r="C5" s="342"/>
      <c r="D5" s="342"/>
      <c r="E5" s="342"/>
      <c r="F5" s="342"/>
      <c r="G5" s="136"/>
      <c r="H5" s="136"/>
      <c r="I5" s="136"/>
      <c r="J5" s="136"/>
      <c r="K5" s="136"/>
      <c r="L5" s="136"/>
      <c r="M5" s="136"/>
      <c r="N5" s="136"/>
      <c r="O5" s="136"/>
      <c r="P5" s="136"/>
      <c r="Q5" s="136"/>
      <c r="R5" s="136"/>
      <c r="S5" s="136"/>
      <c r="T5" s="136"/>
      <c r="U5" s="136"/>
      <c r="V5" s="136"/>
      <c r="W5" s="136"/>
      <c r="X5" s="136"/>
      <c r="Y5" s="136"/>
      <c r="Z5" s="136"/>
      <c r="AA5" s="136"/>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46" t="s">
        <v>9</v>
      </c>
      <c r="B7" s="346"/>
      <c r="C7" s="346"/>
      <c r="D7" s="346"/>
      <c r="E7" s="346"/>
      <c r="F7" s="346"/>
      <c r="G7" s="139"/>
      <c r="H7" s="139"/>
      <c r="I7" s="139"/>
      <c r="J7" s="139"/>
      <c r="K7" s="139"/>
      <c r="L7" s="139"/>
      <c r="M7" s="139"/>
      <c r="N7" s="139"/>
      <c r="O7" s="139"/>
      <c r="P7" s="139"/>
      <c r="Q7" s="139"/>
      <c r="R7" s="139"/>
      <c r="S7" s="139"/>
      <c r="T7" s="139"/>
      <c r="U7" s="139"/>
      <c r="V7" s="139"/>
      <c r="W7" s="139"/>
      <c r="X7" s="139"/>
      <c r="Y7" s="139"/>
      <c r="Z7" s="139"/>
      <c r="AA7" s="139"/>
    </row>
    <row r="8" spans="1:27" ht="18.75" x14ac:dyDescent="0.2">
      <c r="A8" s="139"/>
      <c r="B8" s="139"/>
      <c r="C8" s="139"/>
      <c r="D8" s="139"/>
      <c r="E8" s="139"/>
      <c r="F8" s="139"/>
      <c r="G8" s="139"/>
      <c r="H8" s="139"/>
      <c r="I8" s="139"/>
      <c r="J8" s="139"/>
      <c r="K8" s="139"/>
      <c r="L8" s="90"/>
      <c r="M8" s="90"/>
      <c r="N8" s="90"/>
      <c r="O8" s="90"/>
      <c r="P8" s="90"/>
      <c r="Q8" s="90"/>
      <c r="R8" s="90"/>
      <c r="S8" s="90"/>
      <c r="T8" s="90"/>
      <c r="U8" s="90"/>
      <c r="V8" s="90"/>
      <c r="W8" s="90"/>
      <c r="X8" s="90"/>
      <c r="Y8" s="90"/>
      <c r="Z8" s="11"/>
      <c r="AA8" s="11"/>
    </row>
    <row r="9" spans="1:27" x14ac:dyDescent="0.25">
      <c r="A9" s="366" t="str">
        <f>'1. паспорт местоположение'!A9:C9</f>
        <v>АО "Россети Тюмень"</v>
      </c>
      <c r="B9" s="366"/>
      <c r="C9" s="366"/>
      <c r="D9" s="366"/>
      <c r="E9" s="366"/>
      <c r="F9" s="366"/>
      <c r="G9" s="140"/>
      <c r="H9" s="140"/>
      <c r="I9" s="140"/>
      <c r="J9" s="140"/>
      <c r="K9" s="140"/>
      <c r="L9" s="140"/>
      <c r="M9" s="140"/>
      <c r="N9" s="140"/>
      <c r="O9" s="140"/>
      <c r="P9" s="140"/>
      <c r="Q9" s="140"/>
      <c r="R9" s="140"/>
      <c r="S9" s="140"/>
      <c r="T9" s="140"/>
      <c r="U9" s="140"/>
      <c r="V9" s="140"/>
      <c r="W9" s="140"/>
      <c r="X9" s="140"/>
      <c r="Y9" s="140"/>
      <c r="Z9" s="140"/>
      <c r="AA9" s="140"/>
    </row>
    <row r="10" spans="1:27" x14ac:dyDescent="0.25">
      <c r="A10" s="343" t="s">
        <v>8</v>
      </c>
      <c r="B10" s="343"/>
      <c r="C10" s="343"/>
      <c r="D10" s="343"/>
      <c r="E10" s="343"/>
      <c r="F10" s="343"/>
      <c r="G10" s="137"/>
      <c r="H10" s="137"/>
      <c r="I10" s="137"/>
      <c r="J10" s="137"/>
      <c r="K10" s="137"/>
      <c r="L10" s="137"/>
      <c r="M10" s="137"/>
      <c r="N10" s="137"/>
      <c r="O10" s="137"/>
      <c r="P10" s="137"/>
      <c r="Q10" s="137"/>
      <c r="R10" s="137"/>
      <c r="S10" s="137"/>
      <c r="T10" s="137"/>
      <c r="U10" s="137"/>
      <c r="V10" s="137"/>
      <c r="W10" s="137"/>
      <c r="X10" s="137"/>
      <c r="Y10" s="137"/>
      <c r="Z10" s="137"/>
      <c r="AA10" s="137"/>
    </row>
    <row r="11" spans="1:27" ht="18.75" x14ac:dyDescent="0.2">
      <c r="A11" s="139"/>
      <c r="B11" s="139"/>
      <c r="C11" s="139"/>
      <c r="D11" s="139"/>
      <c r="E11" s="139"/>
      <c r="F11" s="139"/>
      <c r="G11" s="139"/>
      <c r="H11" s="139"/>
      <c r="I11" s="139"/>
      <c r="J11" s="139"/>
      <c r="K11" s="139"/>
      <c r="L11" s="90"/>
      <c r="M11" s="90"/>
      <c r="N11" s="90"/>
      <c r="O11" s="90"/>
      <c r="P11" s="90"/>
      <c r="Q11" s="90"/>
      <c r="R11" s="90"/>
      <c r="S11" s="90"/>
      <c r="T11" s="90"/>
      <c r="U11" s="90"/>
      <c r="V11" s="90"/>
      <c r="W11" s="90"/>
      <c r="X11" s="90"/>
      <c r="Y11" s="90"/>
      <c r="Z11" s="11"/>
      <c r="AA11" s="11"/>
    </row>
    <row r="12" spans="1:27" x14ac:dyDescent="0.25">
      <c r="A12" s="366" t="str">
        <f>'1. паспорт местоположение'!A12:C12</f>
        <v>M_NS1500.VL.0006</v>
      </c>
      <c r="B12" s="366"/>
      <c r="C12" s="366"/>
      <c r="D12" s="366"/>
      <c r="E12" s="366"/>
      <c r="F12" s="366"/>
      <c r="G12" s="140"/>
      <c r="H12" s="140"/>
      <c r="I12" s="140"/>
      <c r="J12" s="140"/>
      <c r="K12" s="140"/>
      <c r="L12" s="140"/>
      <c r="M12" s="140"/>
      <c r="N12" s="140"/>
      <c r="O12" s="140"/>
      <c r="P12" s="140"/>
      <c r="Q12" s="140"/>
      <c r="R12" s="140"/>
      <c r="S12" s="140"/>
      <c r="T12" s="140"/>
      <c r="U12" s="140"/>
      <c r="V12" s="140"/>
      <c r="W12" s="140"/>
      <c r="X12" s="140"/>
      <c r="Y12" s="140"/>
      <c r="Z12" s="140"/>
      <c r="AA12" s="140"/>
    </row>
    <row r="13" spans="1:27" x14ac:dyDescent="0.25">
      <c r="A13" s="343" t="s">
        <v>7</v>
      </c>
      <c r="B13" s="343"/>
      <c r="C13" s="343"/>
      <c r="D13" s="343"/>
      <c r="E13" s="343"/>
      <c r="F13" s="343"/>
      <c r="G13" s="137"/>
      <c r="H13" s="137"/>
      <c r="I13" s="137"/>
      <c r="J13" s="137"/>
      <c r="K13" s="137"/>
      <c r="L13" s="137"/>
      <c r="M13" s="137"/>
      <c r="N13" s="137"/>
      <c r="O13" s="137"/>
      <c r="P13" s="137"/>
      <c r="Q13" s="137"/>
      <c r="R13" s="137"/>
      <c r="S13" s="137"/>
      <c r="T13" s="137"/>
      <c r="U13" s="137"/>
      <c r="V13" s="137"/>
      <c r="W13" s="137"/>
      <c r="X13" s="137"/>
      <c r="Y13" s="137"/>
      <c r="Z13" s="137"/>
      <c r="AA13" s="137"/>
    </row>
    <row r="14" spans="1:27" ht="18.75"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8"/>
      <c r="AA14" s="8"/>
    </row>
    <row r="15" spans="1:27" ht="42" customHeight="1" x14ac:dyDescent="0.25">
      <c r="A15" s="40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06"/>
      <c r="C15" s="406"/>
      <c r="D15" s="406"/>
      <c r="E15" s="406"/>
      <c r="F15" s="406"/>
      <c r="G15" s="143"/>
      <c r="H15" s="143"/>
      <c r="I15" s="143"/>
      <c r="J15" s="143"/>
      <c r="K15" s="143"/>
      <c r="L15" s="143"/>
      <c r="M15" s="143"/>
      <c r="N15" s="143"/>
      <c r="O15" s="143"/>
      <c r="P15" s="143"/>
      <c r="Q15" s="143"/>
      <c r="R15" s="143"/>
      <c r="S15" s="143"/>
      <c r="T15" s="143"/>
      <c r="U15" s="143"/>
      <c r="V15" s="143"/>
      <c r="W15" s="143"/>
      <c r="X15" s="143"/>
      <c r="Y15" s="143"/>
      <c r="Z15" s="143"/>
      <c r="AA15" s="143"/>
    </row>
    <row r="16" spans="1:27" x14ac:dyDescent="0.25">
      <c r="A16" s="343" t="s">
        <v>6</v>
      </c>
      <c r="B16" s="343"/>
      <c r="C16" s="343"/>
      <c r="D16" s="343"/>
      <c r="E16" s="343"/>
      <c r="F16" s="343"/>
      <c r="G16" s="137"/>
      <c r="H16" s="137"/>
      <c r="I16" s="137"/>
      <c r="J16" s="137"/>
      <c r="K16" s="137"/>
      <c r="L16" s="137"/>
      <c r="M16" s="137"/>
      <c r="N16" s="137"/>
      <c r="O16" s="137"/>
      <c r="P16" s="137"/>
      <c r="Q16" s="137"/>
      <c r="R16" s="137"/>
      <c r="S16" s="137"/>
      <c r="T16" s="137"/>
      <c r="U16" s="137"/>
      <c r="V16" s="137"/>
      <c r="W16" s="137"/>
      <c r="X16" s="137"/>
      <c r="Y16" s="137"/>
      <c r="Z16" s="137"/>
      <c r="AA16" s="137"/>
    </row>
    <row r="17" spans="1:27" ht="18.75"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c r="W17" s="2"/>
      <c r="X17" s="2"/>
      <c r="Y17" s="2"/>
      <c r="Z17" s="2"/>
      <c r="AA17" s="2"/>
    </row>
    <row r="18" spans="1:27" ht="18.75" x14ac:dyDescent="0.25">
      <c r="A18" s="345" t="s">
        <v>411</v>
      </c>
      <c r="B18" s="345"/>
      <c r="C18" s="345"/>
      <c r="D18" s="345"/>
      <c r="E18" s="345"/>
      <c r="F18" s="345"/>
      <c r="G18" s="138"/>
      <c r="H18" s="138"/>
      <c r="I18" s="138"/>
      <c r="J18" s="138"/>
      <c r="K18" s="138"/>
      <c r="L18" s="138"/>
      <c r="M18" s="138"/>
      <c r="N18" s="138"/>
      <c r="O18" s="138"/>
      <c r="P18" s="138"/>
      <c r="Q18" s="138"/>
      <c r="R18" s="138"/>
      <c r="S18" s="138"/>
      <c r="T18" s="138"/>
      <c r="U18" s="138"/>
      <c r="V18" s="138"/>
      <c r="W18" s="138"/>
      <c r="X18" s="138"/>
      <c r="Y18" s="138"/>
      <c r="Z18" s="138"/>
      <c r="AA18" s="138"/>
    </row>
    <row r="23" spans="1:27" ht="27.75" x14ac:dyDescent="0.4">
      <c r="D23" s="146"/>
      <c r="U23" s="147"/>
      <c r="V23" s="147"/>
      <c r="W23" s="147"/>
      <c r="X23" s="147"/>
      <c r="Y23" s="147"/>
    </row>
    <row r="24" spans="1:27" ht="16.5" thickBot="1" x14ac:dyDescent="0.3">
      <c r="A24" s="148" t="s">
        <v>282</v>
      </c>
      <c r="B24" s="148" t="s">
        <v>0</v>
      </c>
      <c r="D24" s="149"/>
      <c r="E24" s="150"/>
      <c r="F24" s="150"/>
      <c r="G24" s="150"/>
      <c r="H24" s="150"/>
    </row>
    <row r="25" spans="1:27" x14ac:dyDescent="0.25">
      <c r="A25" s="151" t="s">
        <v>457</v>
      </c>
      <c r="B25" s="224">
        <v>16000090</v>
      </c>
      <c r="D25" s="146" t="s">
        <v>281</v>
      </c>
      <c r="E25" s="153"/>
      <c r="F25" s="153"/>
      <c r="M25" s="144"/>
    </row>
    <row r="26" spans="1:27" x14ac:dyDescent="0.25">
      <c r="A26" s="152" t="s">
        <v>280</v>
      </c>
      <c r="B26" s="328"/>
      <c r="D26" s="404" t="s">
        <v>279</v>
      </c>
      <c r="E26" s="405"/>
      <c r="F26" s="155">
        <v>0.62892317423739907</v>
      </c>
      <c r="M26" s="144"/>
    </row>
    <row r="27" spans="1:27" x14ac:dyDescent="0.25">
      <c r="A27" s="152" t="s">
        <v>278</v>
      </c>
      <c r="B27" s="328">
        <v>11</v>
      </c>
      <c r="D27" s="404" t="s">
        <v>277</v>
      </c>
      <c r="E27" s="405"/>
      <c r="F27" s="155">
        <v>0.71382780275944813</v>
      </c>
      <c r="M27" s="144"/>
    </row>
    <row r="28" spans="1:27" ht="16.5" thickBot="1" x14ac:dyDescent="0.3">
      <c r="A28" s="154" t="s">
        <v>276</v>
      </c>
      <c r="B28" s="329">
        <v>1</v>
      </c>
      <c r="D28" s="404" t="s">
        <v>459</v>
      </c>
      <c r="E28" s="405"/>
      <c r="F28" s="160">
        <v>145249401.03030428</v>
      </c>
      <c r="K28" s="156"/>
      <c r="M28" s="157"/>
    </row>
    <row r="29" spans="1:27" x14ac:dyDescent="0.25">
      <c r="A29" s="151" t="s">
        <v>275</v>
      </c>
      <c r="B29" s="158">
        <v>554910</v>
      </c>
      <c r="D29" s="404" t="s">
        <v>460</v>
      </c>
      <c r="E29" s="405"/>
      <c r="F29" s="327" t="s">
        <v>629</v>
      </c>
      <c r="K29" s="156"/>
      <c r="M29" s="144"/>
    </row>
    <row r="30" spans="1:27" x14ac:dyDescent="0.25">
      <c r="A30" s="152" t="s">
        <v>458</v>
      </c>
      <c r="B30" s="159">
        <v>1</v>
      </c>
      <c r="K30" s="156"/>
      <c r="M30" s="144"/>
    </row>
    <row r="31" spans="1:27" x14ac:dyDescent="0.25">
      <c r="A31" s="152" t="s">
        <v>274</v>
      </c>
      <c r="B31" s="159">
        <v>1</v>
      </c>
      <c r="K31" s="156"/>
      <c r="M31" s="144"/>
    </row>
    <row r="32" spans="1:27" x14ac:dyDescent="0.25">
      <c r="A32" s="152" t="s">
        <v>258</v>
      </c>
      <c r="B32" s="159">
        <v>0</v>
      </c>
      <c r="M32" s="144"/>
    </row>
    <row r="33" spans="1:13" x14ac:dyDescent="0.25">
      <c r="A33" s="152" t="s">
        <v>273</v>
      </c>
      <c r="B33" s="159">
        <v>1</v>
      </c>
      <c r="M33" s="144"/>
    </row>
    <row r="34" spans="1:13" x14ac:dyDescent="0.25">
      <c r="A34" s="152" t="s">
        <v>272</v>
      </c>
      <c r="B34" s="159">
        <v>1</v>
      </c>
      <c r="M34" s="144"/>
    </row>
    <row r="35" spans="1:13" x14ac:dyDescent="0.25">
      <c r="A35" s="161" t="s">
        <v>461</v>
      </c>
      <c r="B35" s="162">
        <v>2.1999999999999999E-2</v>
      </c>
      <c r="M35" s="144"/>
    </row>
    <row r="36" spans="1:13" ht="16.5" thickBot="1" x14ac:dyDescent="0.3">
      <c r="A36" s="154" t="s">
        <v>251</v>
      </c>
      <c r="B36" s="163">
        <v>0.2</v>
      </c>
      <c r="M36" s="144"/>
    </row>
    <row r="37" spans="1:13" x14ac:dyDescent="0.25">
      <c r="A37" s="151" t="s">
        <v>462</v>
      </c>
      <c r="B37" s="158">
        <v>0</v>
      </c>
      <c r="M37" s="144"/>
    </row>
    <row r="38" spans="1:13" x14ac:dyDescent="0.25">
      <c r="A38" s="152" t="s">
        <v>271</v>
      </c>
      <c r="B38" s="330"/>
      <c r="M38" s="144"/>
    </row>
    <row r="39" spans="1:13" x14ac:dyDescent="0.25">
      <c r="A39" s="161" t="s">
        <v>270</v>
      </c>
      <c r="B39" s="164">
        <v>0</v>
      </c>
      <c r="M39" s="144"/>
    </row>
    <row r="40" spans="1:13" x14ac:dyDescent="0.25">
      <c r="A40" s="161"/>
      <c r="B40" s="164"/>
      <c r="M40" s="144"/>
    </row>
    <row r="41" spans="1:13" x14ac:dyDescent="0.25">
      <c r="A41" s="161" t="s">
        <v>269</v>
      </c>
      <c r="B41" s="331">
        <v>0</v>
      </c>
      <c r="M41" s="144"/>
    </row>
    <row r="42" spans="1:13" x14ac:dyDescent="0.25">
      <c r="A42" s="165" t="s">
        <v>268</v>
      </c>
      <c r="B42" s="166">
        <v>0</v>
      </c>
      <c r="M42" s="144"/>
    </row>
    <row r="43" spans="1:13" x14ac:dyDescent="0.25">
      <c r="A43" s="165" t="s">
        <v>267</v>
      </c>
      <c r="B43" s="166">
        <v>0</v>
      </c>
      <c r="M43" s="144"/>
    </row>
    <row r="44" spans="1:13" x14ac:dyDescent="0.25">
      <c r="A44" s="165" t="s">
        <v>266</v>
      </c>
      <c r="B44" s="166">
        <v>0.13500000000000001</v>
      </c>
      <c r="M44" s="144"/>
    </row>
    <row r="45" spans="1:13" x14ac:dyDescent="0.25">
      <c r="A45" s="165" t="s">
        <v>265</v>
      </c>
      <c r="B45" s="166">
        <v>1</v>
      </c>
      <c r="M45" s="144"/>
    </row>
    <row r="46" spans="1:13" ht="16.5" thickBot="1" x14ac:dyDescent="0.3">
      <c r="A46" s="167" t="s">
        <v>463</v>
      </c>
      <c r="B46" s="168">
        <v>0.13500000000000001</v>
      </c>
      <c r="M46" s="144"/>
    </row>
    <row r="47" spans="1:13" x14ac:dyDescent="0.25">
      <c r="A47" s="169" t="s">
        <v>264</v>
      </c>
      <c r="B47" s="332">
        <v>2024</v>
      </c>
      <c r="C47" s="333">
        <v>2025</v>
      </c>
      <c r="D47" s="333">
        <v>2026</v>
      </c>
      <c r="E47" s="333">
        <v>2027</v>
      </c>
      <c r="F47" s="333">
        <v>2028</v>
      </c>
      <c r="G47" s="333">
        <v>2029</v>
      </c>
      <c r="H47" s="333">
        <v>2030</v>
      </c>
      <c r="I47" s="333">
        <v>2031</v>
      </c>
      <c r="J47" s="333">
        <v>2032</v>
      </c>
      <c r="K47" s="333">
        <v>2033</v>
      </c>
      <c r="L47" s="333">
        <v>2034</v>
      </c>
      <c r="M47" s="333">
        <v>2035</v>
      </c>
    </row>
    <row r="48" spans="1:13" outlineLevel="1" x14ac:dyDescent="0.25">
      <c r="A48" s="170" t="s">
        <v>263</v>
      </c>
      <c r="B48" s="171">
        <v>4.7E-2</v>
      </c>
      <c r="C48" s="171">
        <v>0.04</v>
      </c>
      <c r="D48" s="171">
        <v>0.04</v>
      </c>
      <c r="E48" s="171">
        <v>0.04</v>
      </c>
      <c r="F48" s="171">
        <v>0.04</v>
      </c>
      <c r="G48" s="171">
        <v>0.04</v>
      </c>
      <c r="H48" s="171">
        <v>0.04</v>
      </c>
      <c r="I48" s="171">
        <v>0.04</v>
      </c>
      <c r="J48" s="171">
        <v>0.04</v>
      </c>
      <c r="K48" s="171">
        <v>0.04</v>
      </c>
      <c r="L48" s="171">
        <v>0.04</v>
      </c>
      <c r="M48" s="171">
        <v>0.04</v>
      </c>
    </row>
    <row r="49" spans="1:13" outlineLevel="1" x14ac:dyDescent="0.25">
      <c r="A49" s="170" t="s">
        <v>262</v>
      </c>
      <c r="B49" s="171">
        <v>4.7E-2</v>
      </c>
      <c r="C49" s="171">
        <v>8.888000000000007E-2</v>
      </c>
      <c r="D49" s="171">
        <v>0.1324352000000002</v>
      </c>
      <c r="E49" s="171">
        <v>0.17773260800000035</v>
      </c>
      <c r="F49" s="171">
        <v>0.2248419123200005</v>
      </c>
      <c r="G49" s="171">
        <v>0.27383558881280057</v>
      </c>
      <c r="H49" s="171">
        <v>0.32478901236531255</v>
      </c>
      <c r="I49" s="171">
        <v>0.37778057285992506</v>
      </c>
      <c r="J49" s="171">
        <v>0.43289179577432213</v>
      </c>
      <c r="K49" s="171">
        <v>0.49020746760529499</v>
      </c>
      <c r="L49" s="171">
        <v>0.5498157663095069</v>
      </c>
      <c r="M49" s="171">
        <v>0.61180839696188727</v>
      </c>
    </row>
    <row r="50" spans="1:13" s="146" customFormat="1" ht="16.5" thickBot="1" x14ac:dyDescent="0.3">
      <c r="A50" s="172" t="s">
        <v>464</v>
      </c>
      <c r="B50" s="173">
        <v>0</v>
      </c>
      <c r="C50" s="173">
        <v>34687929.396204196</v>
      </c>
      <c r="D50" s="173">
        <v>35728558.505828336</v>
      </c>
      <c r="E50" s="173">
        <v>36800415.272976004</v>
      </c>
      <c r="F50" s="173">
        <v>37904427.680111997</v>
      </c>
      <c r="G50" s="173">
        <v>39041560.522463992</v>
      </c>
      <c r="H50" s="173">
        <v>40212807.383759998</v>
      </c>
      <c r="I50" s="173">
        <v>41419191.610703997</v>
      </c>
      <c r="J50" s="173">
        <v>42661767.399215996</v>
      </c>
      <c r="K50" s="173">
        <v>43941620.446176</v>
      </c>
      <c r="L50" s="173">
        <v>45259869.035663992</v>
      </c>
      <c r="M50" s="173">
        <v>46511232.099799998</v>
      </c>
    </row>
    <row r="51" spans="1:13" x14ac:dyDescent="0.25">
      <c r="A51" s="334" t="s">
        <v>465</v>
      </c>
      <c r="B51" s="335">
        <v>0</v>
      </c>
      <c r="C51" s="335">
        <v>34687.929396204199</v>
      </c>
      <c r="D51" s="335">
        <v>35728.558505828332</v>
      </c>
      <c r="E51" s="335">
        <v>36800.415272976003</v>
      </c>
      <c r="F51" s="335">
        <v>37904.427680112</v>
      </c>
      <c r="G51" s="335">
        <v>39041.560522463995</v>
      </c>
      <c r="H51" s="335">
        <v>40212.807383759995</v>
      </c>
      <c r="I51" s="335">
        <v>41419.191610703994</v>
      </c>
      <c r="J51" s="335">
        <v>42661.767399215998</v>
      </c>
      <c r="K51" s="335">
        <v>43941.620446175999</v>
      </c>
      <c r="L51" s="335">
        <v>45259.869035663993</v>
      </c>
      <c r="M51" s="335">
        <v>46511.2320998</v>
      </c>
    </row>
    <row r="52" spans="1:13" x14ac:dyDescent="0.25">
      <c r="A52" s="336" t="s">
        <v>466</v>
      </c>
      <c r="B52" s="337">
        <v>0</v>
      </c>
      <c r="C52" s="337">
        <v>665.89200000000005</v>
      </c>
      <c r="D52" s="337">
        <v>692.52768000000003</v>
      </c>
      <c r="E52" s="337">
        <v>720.22878719999994</v>
      </c>
      <c r="F52" s="337">
        <v>749.03793868800005</v>
      </c>
      <c r="G52" s="337">
        <v>778.99945623552014</v>
      </c>
      <c r="H52" s="337">
        <v>810.1594344849409</v>
      </c>
      <c r="I52" s="337">
        <v>1025.1217377682785</v>
      </c>
      <c r="J52" s="337">
        <v>1066.1266072790097</v>
      </c>
      <c r="K52" s="337">
        <v>1108.7716715701699</v>
      </c>
      <c r="L52" s="337">
        <v>1153.1225384329769</v>
      </c>
      <c r="M52" s="337">
        <v>1199.247439970296</v>
      </c>
    </row>
    <row r="53" spans="1:13" x14ac:dyDescent="0.25">
      <c r="A53" s="336" t="s">
        <v>467</v>
      </c>
      <c r="B53" s="338">
        <v>0</v>
      </c>
      <c r="C53" s="338">
        <v>0</v>
      </c>
      <c r="D53" s="338">
        <v>0</v>
      </c>
      <c r="E53" s="338">
        <v>0</v>
      </c>
      <c r="F53" s="338">
        <v>0</v>
      </c>
      <c r="G53" s="338">
        <v>0</v>
      </c>
      <c r="H53" s="338">
        <v>0</v>
      </c>
      <c r="I53" s="338">
        <v>0</v>
      </c>
      <c r="J53" s="338">
        <v>0</v>
      </c>
      <c r="K53" s="338">
        <v>0</v>
      </c>
      <c r="L53" s="338">
        <v>0</v>
      </c>
      <c r="M53" s="338">
        <v>0</v>
      </c>
    </row>
    <row r="54" spans="1:13" hidden="1" x14ac:dyDescent="0.25">
      <c r="A54" s="336" t="s">
        <v>630</v>
      </c>
      <c r="B54" s="336"/>
      <c r="C54" s="336"/>
      <c r="D54" s="336"/>
      <c r="E54" s="336"/>
      <c r="F54" s="336"/>
      <c r="G54" s="336"/>
      <c r="H54" s="336"/>
      <c r="I54" s="336"/>
      <c r="J54" s="336"/>
      <c r="K54" s="336"/>
      <c r="L54" s="336"/>
      <c r="M54" s="336"/>
    </row>
    <row r="55" spans="1:13" hidden="1" x14ac:dyDescent="0.25">
      <c r="M55" s="144"/>
    </row>
    <row r="56" spans="1:13" hidden="1" x14ac:dyDescent="0.25">
      <c r="M56" s="144"/>
    </row>
    <row r="57" spans="1:13" hidden="1" x14ac:dyDescent="0.25">
      <c r="M57" s="144"/>
    </row>
    <row r="58" spans="1:13" hidden="1" x14ac:dyDescent="0.25">
      <c r="M58" s="144"/>
    </row>
    <row r="59" spans="1:13" hidden="1" x14ac:dyDescent="0.25">
      <c r="M59" s="144"/>
    </row>
    <row r="60" spans="1:13" hidden="1" x14ac:dyDescent="0.25">
      <c r="M60" s="144"/>
    </row>
    <row r="61" spans="1:13" x14ac:dyDescent="0.25">
      <c r="M61" s="144"/>
    </row>
    <row r="62" spans="1:13" ht="16.5" thickBot="1" x14ac:dyDescent="0.3">
      <c r="A62" s="176"/>
      <c r="B62" s="177"/>
      <c r="C62" s="177"/>
      <c r="D62" s="177"/>
      <c r="E62" s="177"/>
      <c r="F62" s="177"/>
      <c r="G62" s="177"/>
      <c r="H62" s="177"/>
      <c r="I62" s="177"/>
      <c r="J62" s="177"/>
      <c r="K62" s="177"/>
      <c r="L62" s="178"/>
      <c r="M62" s="178"/>
    </row>
    <row r="63" spans="1:13" s="156" customFormat="1" x14ac:dyDescent="0.25">
      <c r="A63" s="174" t="s">
        <v>468</v>
      </c>
      <c r="B63" s="332">
        <v>2024</v>
      </c>
      <c r="C63" s="332">
        <v>2025</v>
      </c>
      <c r="D63" s="332">
        <v>2026</v>
      </c>
      <c r="E63" s="332">
        <v>2027</v>
      </c>
      <c r="F63" s="332">
        <v>2028</v>
      </c>
      <c r="G63" s="332">
        <v>2029</v>
      </c>
      <c r="H63" s="332">
        <v>2030</v>
      </c>
      <c r="I63" s="332">
        <v>2031</v>
      </c>
      <c r="J63" s="332">
        <v>2032</v>
      </c>
      <c r="K63" s="332">
        <v>2033</v>
      </c>
      <c r="L63" s="332">
        <v>2034</v>
      </c>
      <c r="M63" s="332">
        <v>2035</v>
      </c>
    </row>
    <row r="64" spans="1:13" s="146" customFormat="1" ht="14.25" x14ac:dyDescent="0.25">
      <c r="A64" s="179" t="s">
        <v>261</v>
      </c>
      <c r="B64" s="180">
        <v>0</v>
      </c>
      <c r="C64" s="180">
        <v>34687929.396204196</v>
      </c>
      <c r="D64" s="180">
        <v>35728558.505828336</v>
      </c>
      <c r="E64" s="180">
        <v>36800415.272976004</v>
      </c>
      <c r="F64" s="180">
        <v>37904427.680111997</v>
      </c>
      <c r="G64" s="180">
        <v>39041560.522463992</v>
      </c>
      <c r="H64" s="180">
        <v>40212807.383759998</v>
      </c>
      <c r="I64" s="180">
        <v>41419191.610703997</v>
      </c>
      <c r="J64" s="180">
        <v>42661767.399215996</v>
      </c>
      <c r="K64" s="180">
        <v>43941620.446176</v>
      </c>
      <c r="L64" s="180">
        <v>45259869.035663992</v>
      </c>
      <c r="M64" s="180">
        <v>46511232.099799998</v>
      </c>
    </row>
    <row r="65" spans="1:13" x14ac:dyDescent="0.25">
      <c r="A65" s="175" t="s">
        <v>260</v>
      </c>
      <c r="B65" s="181">
        <v>0</v>
      </c>
      <c r="C65" s="181">
        <v>-890911.8899999999</v>
      </c>
      <c r="D65" s="181">
        <v>-897108.2</v>
      </c>
      <c r="E65" s="181">
        <v>-904192.36599999992</v>
      </c>
      <c r="F65" s="181">
        <v>-912199.90224000008</v>
      </c>
      <c r="G65" s="181">
        <v>-921167.74352960009</v>
      </c>
      <c r="H65" s="181">
        <v>-931134.30207078415</v>
      </c>
      <c r="I65" s="181">
        <v>-1094269.464806899</v>
      </c>
      <c r="J65" s="181">
        <v>-1112440.0993991748</v>
      </c>
      <c r="K65" s="181">
        <v>-1131977.5629751417</v>
      </c>
      <c r="L65" s="181">
        <v>-1152936.5286941475</v>
      </c>
      <c r="M65" s="181">
        <v>-1175373.8566419133</v>
      </c>
    </row>
    <row r="66" spans="1:13" x14ac:dyDescent="0.25">
      <c r="A66" s="182" t="s">
        <v>259</v>
      </c>
      <c r="B66" s="181">
        <v>0</v>
      </c>
      <c r="C66" s="181">
        <v>-554910</v>
      </c>
      <c r="D66" s="181">
        <v>-577106.4</v>
      </c>
      <c r="E66" s="181">
        <v>-600190.65599999996</v>
      </c>
      <c r="F66" s="181">
        <v>-624198.28224000009</v>
      </c>
      <c r="G66" s="181">
        <v>-649166.21352960018</v>
      </c>
      <c r="H66" s="181">
        <v>-675132.86207078421</v>
      </c>
      <c r="I66" s="181">
        <v>-854268.11480689887</v>
      </c>
      <c r="J66" s="181">
        <v>-888438.83939917479</v>
      </c>
      <c r="K66" s="181">
        <v>-923976.39297514164</v>
      </c>
      <c r="L66" s="181">
        <v>-960935.44869414752</v>
      </c>
      <c r="M66" s="181">
        <v>-999372.86664191342</v>
      </c>
    </row>
    <row r="67" spans="1:13" x14ac:dyDescent="0.25">
      <c r="A67" s="182" t="s">
        <v>258</v>
      </c>
      <c r="B67" s="181">
        <v>0</v>
      </c>
      <c r="C67" s="181">
        <v>0</v>
      </c>
      <c r="D67" s="181">
        <v>0</v>
      </c>
      <c r="E67" s="181">
        <v>0</v>
      </c>
      <c r="F67" s="181">
        <v>0</v>
      </c>
      <c r="G67" s="181">
        <v>0</v>
      </c>
      <c r="H67" s="181">
        <v>0</v>
      </c>
      <c r="I67" s="181">
        <v>0</v>
      </c>
      <c r="J67" s="181">
        <v>0</v>
      </c>
      <c r="K67" s="181">
        <v>0</v>
      </c>
      <c r="L67" s="181">
        <v>0</v>
      </c>
      <c r="M67" s="181">
        <v>0</v>
      </c>
    </row>
    <row r="68" spans="1:13" x14ac:dyDescent="0.25">
      <c r="A68" s="182" t="s">
        <v>462</v>
      </c>
      <c r="B68" s="181"/>
      <c r="C68" s="181"/>
      <c r="D68" s="181"/>
      <c r="E68" s="181"/>
      <c r="F68" s="181"/>
      <c r="G68" s="181"/>
      <c r="H68" s="181"/>
      <c r="I68" s="181"/>
      <c r="J68" s="181"/>
      <c r="K68" s="181"/>
      <c r="L68" s="181"/>
      <c r="M68" s="181"/>
    </row>
    <row r="69" spans="1:13" x14ac:dyDescent="0.25">
      <c r="A69" s="182" t="s">
        <v>462</v>
      </c>
      <c r="B69" s="181">
        <v>0</v>
      </c>
      <c r="C69" s="181">
        <v>0</v>
      </c>
      <c r="D69" s="181">
        <v>0</v>
      </c>
      <c r="E69" s="181">
        <v>0</v>
      </c>
      <c r="F69" s="181">
        <v>0</v>
      </c>
      <c r="G69" s="181">
        <v>0</v>
      </c>
      <c r="H69" s="181">
        <v>0</v>
      </c>
      <c r="I69" s="181">
        <v>0</v>
      </c>
      <c r="J69" s="181">
        <v>0</v>
      </c>
      <c r="K69" s="181">
        <v>0</v>
      </c>
      <c r="L69" s="181">
        <v>0</v>
      </c>
      <c r="M69" s="181">
        <v>0</v>
      </c>
    </row>
    <row r="70" spans="1:13" x14ac:dyDescent="0.25">
      <c r="A70" s="182" t="s">
        <v>462</v>
      </c>
      <c r="B70" s="181"/>
      <c r="C70" s="181">
        <v>0</v>
      </c>
      <c r="D70" s="181">
        <v>0</v>
      </c>
      <c r="E70" s="181">
        <v>0</v>
      </c>
      <c r="F70" s="181">
        <v>0</v>
      </c>
      <c r="G70" s="181">
        <v>0</v>
      </c>
      <c r="H70" s="181">
        <v>0</v>
      </c>
      <c r="I70" s="181">
        <v>0</v>
      </c>
      <c r="J70" s="181">
        <v>0</v>
      </c>
      <c r="K70" s="181">
        <v>0</v>
      </c>
      <c r="L70" s="181">
        <v>0</v>
      </c>
      <c r="M70" s="181">
        <v>0</v>
      </c>
    </row>
    <row r="71" spans="1:13" x14ac:dyDescent="0.25">
      <c r="A71" s="182" t="s">
        <v>257</v>
      </c>
      <c r="B71" s="181"/>
      <c r="C71" s="181">
        <v>-336001.88999999996</v>
      </c>
      <c r="D71" s="181">
        <v>-320001.8</v>
      </c>
      <c r="E71" s="181">
        <v>-304001.70999999996</v>
      </c>
      <c r="F71" s="181">
        <v>-288001.62</v>
      </c>
      <c r="G71" s="181">
        <v>-272001.52999999997</v>
      </c>
      <c r="H71" s="181">
        <v>-256001.43999999997</v>
      </c>
      <c r="I71" s="181">
        <v>-240001.35</v>
      </c>
      <c r="J71" s="181">
        <v>-224001.25999999995</v>
      </c>
      <c r="K71" s="181">
        <v>-208001.16999999998</v>
      </c>
      <c r="L71" s="181">
        <v>-192001.07999999996</v>
      </c>
      <c r="M71" s="181">
        <v>-176000.98999999996</v>
      </c>
    </row>
    <row r="72" spans="1:13" s="146" customFormat="1" ht="14.25" x14ac:dyDescent="0.25">
      <c r="A72" s="183" t="s">
        <v>469</v>
      </c>
      <c r="B72" s="180">
        <v>0</v>
      </c>
      <c r="C72" s="180">
        <v>33797017.506204195</v>
      </c>
      <c r="D72" s="180">
        <v>34831450.305828333</v>
      </c>
      <c r="E72" s="180">
        <v>35896222.906976007</v>
      </c>
      <c r="F72" s="180">
        <v>36992227.777871996</v>
      </c>
      <c r="G72" s="180">
        <v>38120392.778934389</v>
      </c>
      <c r="H72" s="180">
        <v>39281673.081689216</v>
      </c>
      <c r="I72" s="180">
        <v>40324922.145897098</v>
      </c>
      <c r="J72" s="180">
        <v>41549327.299816824</v>
      </c>
      <c r="K72" s="180">
        <v>42809642.883200862</v>
      </c>
      <c r="L72" s="180">
        <v>44106932.506969847</v>
      </c>
      <c r="M72" s="180">
        <v>45335858.243158087</v>
      </c>
    </row>
    <row r="73" spans="1:13" x14ac:dyDescent="0.25">
      <c r="A73" s="182" t="s">
        <v>253</v>
      </c>
      <c r="B73" s="181">
        <v>0</v>
      </c>
      <c r="C73" s="181">
        <v>-1454553.6363636365</v>
      </c>
      <c r="D73" s="181">
        <v>-1454553.6363636365</v>
      </c>
      <c r="E73" s="181">
        <v>-1454553.6363636365</v>
      </c>
      <c r="F73" s="181">
        <v>-1454553.6363636365</v>
      </c>
      <c r="G73" s="181">
        <v>-1454553.6363636365</v>
      </c>
      <c r="H73" s="181">
        <v>-1454553.6363636365</v>
      </c>
      <c r="I73" s="181">
        <v>-1454553.6363636365</v>
      </c>
      <c r="J73" s="181">
        <v>-1454553.6363636365</v>
      </c>
      <c r="K73" s="181">
        <v>-1454553.6363636365</v>
      </c>
      <c r="L73" s="181">
        <v>-1454553.6363636365</v>
      </c>
      <c r="M73" s="181">
        <v>-1454553.6363636365</v>
      </c>
    </row>
    <row r="74" spans="1:13" s="146" customFormat="1" ht="14.25" x14ac:dyDescent="0.25">
      <c r="A74" s="183" t="s">
        <v>470</v>
      </c>
      <c r="B74" s="180">
        <v>0</v>
      </c>
      <c r="C74" s="180">
        <v>32342463.869840559</v>
      </c>
      <c r="D74" s="180">
        <v>33376896.669464696</v>
      </c>
      <c r="E74" s="180">
        <v>34441669.270612374</v>
      </c>
      <c r="F74" s="180">
        <v>35537674.141508363</v>
      </c>
      <c r="G74" s="180">
        <v>36665839.142570756</v>
      </c>
      <c r="H74" s="180">
        <v>37827119.445325583</v>
      </c>
      <c r="I74" s="180">
        <v>38870368.509533465</v>
      </c>
      <c r="J74" s="180">
        <v>40094773.663453192</v>
      </c>
      <c r="K74" s="180">
        <v>41355089.246837229</v>
      </c>
      <c r="L74" s="180">
        <v>42652378.870606214</v>
      </c>
      <c r="M74" s="180">
        <v>43881304.606794454</v>
      </c>
    </row>
    <row r="75" spans="1:13" x14ac:dyDescent="0.25">
      <c r="A75" s="182" t="s">
        <v>252</v>
      </c>
      <c r="B75" s="181">
        <v>0</v>
      </c>
      <c r="C75" s="181">
        <v>0</v>
      </c>
      <c r="D75" s="181">
        <v>0</v>
      </c>
      <c r="E75" s="181">
        <v>0</v>
      </c>
      <c r="F75" s="181">
        <v>0</v>
      </c>
      <c r="G75" s="181">
        <v>0</v>
      </c>
      <c r="H75" s="181">
        <v>0</v>
      </c>
      <c r="I75" s="181">
        <v>0</v>
      </c>
      <c r="J75" s="181">
        <v>0</v>
      </c>
      <c r="K75" s="181">
        <v>0</v>
      </c>
      <c r="L75" s="181">
        <v>0</v>
      </c>
      <c r="M75" s="181">
        <v>0</v>
      </c>
    </row>
    <row r="76" spans="1:13" s="146" customFormat="1" ht="14.25" x14ac:dyDescent="0.25">
      <c r="A76" s="183" t="s">
        <v>256</v>
      </c>
      <c r="B76" s="180">
        <v>0</v>
      </c>
      <c r="C76" s="180">
        <v>32342463.869840559</v>
      </c>
      <c r="D76" s="180">
        <v>33376896.669464696</v>
      </c>
      <c r="E76" s="180">
        <v>34441669.270612374</v>
      </c>
      <c r="F76" s="180">
        <v>35537674.141508363</v>
      </c>
      <c r="G76" s="180">
        <v>36665839.142570756</v>
      </c>
      <c r="H76" s="180">
        <v>37827119.445325583</v>
      </c>
      <c r="I76" s="180">
        <v>38870368.509533465</v>
      </c>
      <c r="J76" s="180">
        <v>40094773.663453192</v>
      </c>
      <c r="K76" s="180">
        <v>41355089.246837229</v>
      </c>
      <c r="L76" s="180">
        <v>42652378.870606214</v>
      </c>
      <c r="M76" s="180">
        <v>43881304.606794454</v>
      </c>
    </row>
    <row r="77" spans="1:13" x14ac:dyDescent="0.25">
      <c r="A77" s="182" t="s">
        <v>251</v>
      </c>
      <c r="B77" s="181">
        <v>0</v>
      </c>
      <c r="C77" s="181">
        <v>-6468492.7739681117</v>
      </c>
      <c r="D77" s="181">
        <v>-6675379.3338929396</v>
      </c>
      <c r="E77" s="181">
        <v>-6888333.8541224748</v>
      </c>
      <c r="F77" s="181">
        <v>-7107534.8283016728</v>
      </c>
      <c r="G77" s="181">
        <v>-7333167.8285141513</v>
      </c>
      <c r="H77" s="181">
        <v>-7565423.8890651166</v>
      </c>
      <c r="I77" s="181">
        <v>-7774073.7019066932</v>
      </c>
      <c r="J77" s="181">
        <v>-8018954.7326906389</v>
      </c>
      <c r="K77" s="181">
        <v>-8271017.8493674463</v>
      </c>
      <c r="L77" s="181">
        <v>-8530475.7741212435</v>
      </c>
      <c r="M77" s="181">
        <v>-8776260.9213588908</v>
      </c>
    </row>
    <row r="78" spans="1:13" ht="16.5" thickBot="1" x14ac:dyDescent="0.3">
      <c r="A78" s="184" t="s">
        <v>255</v>
      </c>
      <c r="B78" s="185">
        <v>0</v>
      </c>
      <c r="C78" s="185">
        <v>25873971.095872447</v>
      </c>
      <c r="D78" s="185">
        <v>26701517.335571758</v>
      </c>
      <c r="E78" s="185">
        <v>27553335.416489899</v>
      </c>
      <c r="F78" s="185">
        <v>28430139.313206691</v>
      </c>
      <c r="G78" s="185">
        <v>29332671.314056605</v>
      </c>
      <c r="H78" s="185">
        <v>30261695.556260467</v>
      </c>
      <c r="I78" s="185">
        <v>31096294.807626773</v>
      </c>
      <c r="J78" s="185">
        <v>32075818.930762552</v>
      </c>
      <c r="K78" s="185">
        <v>33084071.397469781</v>
      </c>
      <c r="L78" s="185">
        <v>34121903.096484974</v>
      </c>
      <c r="M78" s="185">
        <v>35105043.685435563</v>
      </c>
    </row>
    <row r="79" spans="1:13" s="188" customFormat="1" ht="16.5" thickBot="1" x14ac:dyDescent="0.3">
      <c r="A79" s="186"/>
      <c r="B79" s="187">
        <v>0</v>
      </c>
      <c r="C79" s="187">
        <v>1</v>
      </c>
      <c r="D79" s="187">
        <v>2</v>
      </c>
      <c r="E79" s="187">
        <v>3</v>
      </c>
      <c r="F79" s="187">
        <v>4</v>
      </c>
      <c r="G79" s="187">
        <v>5</v>
      </c>
      <c r="H79" s="187">
        <v>6</v>
      </c>
      <c r="I79" s="187">
        <v>7</v>
      </c>
      <c r="J79" s="187">
        <v>8</v>
      </c>
      <c r="K79" s="187">
        <v>9</v>
      </c>
      <c r="L79" s="187">
        <v>10</v>
      </c>
      <c r="M79" s="187">
        <v>11</v>
      </c>
    </row>
    <row r="80" spans="1:13" x14ac:dyDescent="0.25">
      <c r="A80" s="174" t="s">
        <v>254</v>
      </c>
      <c r="B80" s="332">
        <v>2024</v>
      </c>
      <c r="C80" s="332">
        <v>2025</v>
      </c>
      <c r="D80" s="332">
        <v>2026</v>
      </c>
      <c r="E80" s="332">
        <v>2027</v>
      </c>
      <c r="F80" s="332">
        <v>2028</v>
      </c>
      <c r="G80" s="332">
        <v>2029</v>
      </c>
      <c r="H80" s="332">
        <v>2030</v>
      </c>
      <c r="I80" s="332">
        <v>2031</v>
      </c>
      <c r="J80" s="332">
        <v>2032</v>
      </c>
      <c r="K80" s="332">
        <v>2033</v>
      </c>
      <c r="L80" s="332">
        <v>2034</v>
      </c>
      <c r="M80" s="332">
        <v>2035</v>
      </c>
    </row>
    <row r="81" spans="1:13" s="146" customFormat="1" ht="14.25" x14ac:dyDescent="0.25">
      <c r="A81" s="179" t="s">
        <v>470</v>
      </c>
      <c r="B81" s="180">
        <v>0</v>
      </c>
      <c r="C81" s="180">
        <v>32342463.869840559</v>
      </c>
      <c r="D81" s="180">
        <v>33376896.669464696</v>
      </c>
      <c r="E81" s="180">
        <v>34441669.270612374</v>
      </c>
      <c r="F81" s="180">
        <v>35537674.141508363</v>
      </c>
      <c r="G81" s="180">
        <v>36665839.142570756</v>
      </c>
      <c r="H81" s="180">
        <v>37827119.445325583</v>
      </c>
      <c r="I81" s="180">
        <v>38870368.509533465</v>
      </c>
      <c r="J81" s="180">
        <v>40094773.663453192</v>
      </c>
      <c r="K81" s="180">
        <v>41355089.246837229</v>
      </c>
      <c r="L81" s="180">
        <v>42652378.870606214</v>
      </c>
      <c r="M81" s="180">
        <v>43881304.606794454</v>
      </c>
    </row>
    <row r="82" spans="1:13" x14ac:dyDescent="0.25">
      <c r="A82" s="182" t="s">
        <v>253</v>
      </c>
      <c r="B82" s="181">
        <v>0</v>
      </c>
      <c r="C82" s="181">
        <v>1454553.6363636365</v>
      </c>
      <c r="D82" s="181">
        <v>1454553.6363636365</v>
      </c>
      <c r="E82" s="181">
        <v>1454553.6363636365</v>
      </c>
      <c r="F82" s="181">
        <v>1454553.6363636365</v>
      </c>
      <c r="G82" s="181">
        <v>1454553.6363636365</v>
      </c>
      <c r="H82" s="181">
        <v>1454553.6363636365</v>
      </c>
      <c r="I82" s="181">
        <v>1454553.6363636365</v>
      </c>
      <c r="J82" s="181">
        <v>1454553.6363636365</v>
      </c>
      <c r="K82" s="181">
        <v>1454553.6363636365</v>
      </c>
      <c r="L82" s="181">
        <v>1454553.6363636365</v>
      </c>
      <c r="M82" s="181">
        <v>1454553.6363636365</v>
      </c>
    </row>
    <row r="83" spans="1:13" x14ac:dyDescent="0.25">
      <c r="A83" s="182" t="s">
        <v>252</v>
      </c>
      <c r="B83" s="181">
        <v>0</v>
      </c>
      <c r="C83" s="181">
        <v>0</v>
      </c>
      <c r="D83" s="181">
        <v>0</v>
      </c>
      <c r="E83" s="181">
        <v>0</v>
      </c>
      <c r="F83" s="181">
        <v>0</v>
      </c>
      <c r="G83" s="181">
        <v>0</v>
      </c>
      <c r="H83" s="181">
        <v>0</v>
      </c>
      <c r="I83" s="181">
        <v>0</v>
      </c>
      <c r="J83" s="181">
        <v>0</v>
      </c>
      <c r="K83" s="181">
        <v>0</v>
      </c>
      <c r="L83" s="181">
        <v>0</v>
      </c>
      <c r="M83" s="181">
        <v>0</v>
      </c>
    </row>
    <row r="84" spans="1:13" x14ac:dyDescent="0.25">
      <c r="A84" s="182" t="s">
        <v>251</v>
      </c>
      <c r="B84" s="181">
        <v>0</v>
      </c>
      <c r="C84" s="181">
        <v>-6468492.7739681117</v>
      </c>
      <c r="D84" s="181">
        <v>-6675379.3338929396</v>
      </c>
      <c r="E84" s="181">
        <v>-6888333.8541224729</v>
      </c>
      <c r="F84" s="181">
        <v>-7107534.8283016719</v>
      </c>
      <c r="G84" s="181">
        <v>-7333167.8285141475</v>
      </c>
      <c r="H84" s="181">
        <v>-7565423.8890651166</v>
      </c>
      <c r="I84" s="181">
        <v>-7774073.701906696</v>
      </c>
      <c r="J84" s="181">
        <v>-8018954.7326906398</v>
      </c>
      <c r="K84" s="181">
        <v>-8271017.8493674472</v>
      </c>
      <c r="L84" s="181">
        <v>-8530475.7741212398</v>
      </c>
      <c r="M84" s="181">
        <v>-8776260.9213588834</v>
      </c>
    </row>
    <row r="85" spans="1:13" x14ac:dyDescent="0.25">
      <c r="A85" s="182" t="s">
        <v>250</v>
      </c>
      <c r="B85" s="189">
        <v>-3200018</v>
      </c>
      <c r="C85" s="189">
        <v>3200018</v>
      </c>
      <c r="D85" s="189">
        <v>0</v>
      </c>
      <c r="E85" s="189">
        <v>0</v>
      </c>
      <c r="F85" s="189">
        <v>0</v>
      </c>
      <c r="G85" s="189">
        <v>0</v>
      </c>
      <c r="H85" s="189">
        <v>0</v>
      </c>
      <c r="I85" s="189">
        <v>0</v>
      </c>
      <c r="J85" s="189">
        <v>0</v>
      </c>
      <c r="K85" s="189">
        <v>0</v>
      </c>
      <c r="L85" s="189">
        <v>0</v>
      </c>
      <c r="M85" s="189">
        <v>0</v>
      </c>
    </row>
    <row r="86" spans="1:13" x14ac:dyDescent="0.25">
      <c r="A86" s="182" t="s">
        <v>249</v>
      </c>
      <c r="B86" s="181">
        <v>0</v>
      </c>
      <c r="C86" s="181">
        <v>0</v>
      </c>
      <c r="D86" s="181">
        <v>0</v>
      </c>
      <c r="E86" s="181">
        <v>0</v>
      </c>
      <c r="F86" s="181">
        <v>0</v>
      </c>
      <c r="G86" s="181">
        <v>0</v>
      </c>
      <c r="H86" s="181">
        <v>0</v>
      </c>
      <c r="I86" s="181">
        <v>0</v>
      </c>
      <c r="J86" s="181">
        <v>0</v>
      </c>
      <c r="K86" s="181">
        <v>0</v>
      </c>
      <c r="L86" s="181">
        <v>0</v>
      </c>
      <c r="M86" s="181">
        <v>0</v>
      </c>
    </row>
    <row r="87" spans="1:13" x14ac:dyDescent="0.25">
      <c r="A87" s="182" t="s">
        <v>248</v>
      </c>
      <c r="B87" s="181">
        <v>-16000090</v>
      </c>
      <c r="C87" s="181">
        <v>0</v>
      </c>
      <c r="D87" s="181">
        <v>0</v>
      </c>
      <c r="E87" s="181">
        <v>0</v>
      </c>
      <c r="F87" s="181">
        <v>0</v>
      </c>
      <c r="G87" s="181">
        <v>0</v>
      </c>
      <c r="H87" s="181">
        <v>0</v>
      </c>
      <c r="I87" s="181">
        <v>0</v>
      </c>
      <c r="J87" s="181">
        <v>0</v>
      </c>
      <c r="K87" s="181">
        <v>0</v>
      </c>
      <c r="L87" s="181">
        <v>0</v>
      </c>
      <c r="M87" s="181">
        <v>0</v>
      </c>
    </row>
    <row r="88" spans="1:13" x14ac:dyDescent="0.25">
      <c r="A88" s="182" t="s">
        <v>247</v>
      </c>
      <c r="B88" s="181">
        <v>0</v>
      </c>
      <c r="C88" s="181">
        <v>0</v>
      </c>
      <c r="D88" s="181">
        <v>0</v>
      </c>
      <c r="E88" s="181">
        <v>0</v>
      </c>
      <c r="F88" s="181">
        <v>0</v>
      </c>
      <c r="G88" s="181">
        <v>0</v>
      </c>
      <c r="H88" s="181">
        <v>0</v>
      </c>
      <c r="I88" s="181">
        <v>0</v>
      </c>
      <c r="J88" s="181">
        <v>0</v>
      </c>
      <c r="K88" s="181">
        <v>0</v>
      </c>
      <c r="L88" s="181">
        <v>0</v>
      </c>
      <c r="M88" s="181">
        <v>0</v>
      </c>
    </row>
    <row r="89" spans="1:13" s="146" customFormat="1" ht="14.25" x14ac:dyDescent="0.25">
      <c r="A89" s="190" t="s">
        <v>246</v>
      </c>
      <c r="B89" s="180">
        <v>-19200108</v>
      </c>
      <c r="C89" s="180">
        <v>30528542.732236084</v>
      </c>
      <c r="D89" s="180">
        <v>28156070.971935391</v>
      </c>
      <c r="E89" s="180">
        <v>29007889.052853532</v>
      </c>
      <c r="F89" s="180">
        <v>29884692.949570324</v>
      </c>
      <c r="G89" s="180">
        <v>30787224.950420242</v>
      </c>
      <c r="H89" s="180">
        <v>31716249.1926241</v>
      </c>
      <c r="I89" s="180">
        <v>32550848.443990402</v>
      </c>
      <c r="J89" s="180">
        <v>33530372.567126185</v>
      </c>
      <c r="K89" s="180">
        <v>34538625.033833414</v>
      </c>
      <c r="L89" s="180">
        <v>35576456.732848607</v>
      </c>
      <c r="M89" s="180">
        <v>36559597.321799204</v>
      </c>
    </row>
    <row r="90" spans="1:13" s="146" customFormat="1" ht="14.25" x14ac:dyDescent="0.25">
      <c r="A90" s="190" t="s">
        <v>471</v>
      </c>
      <c r="B90" s="180">
        <v>-19200108</v>
      </c>
      <c r="C90" s="180">
        <v>11328434.732236084</v>
      </c>
      <c r="D90" s="180">
        <v>39484505.704171479</v>
      </c>
      <c r="E90" s="180">
        <v>68492394.757025003</v>
      </c>
      <c r="F90" s="180">
        <v>98377087.706595331</v>
      </c>
      <c r="G90" s="180">
        <v>129164312.65701558</v>
      </c>
      <c r="H90" s="180">
        <v>160880561.84963968</v>
      </c>
      <c r="I90" s="180">
        <v>193431410.29363009</v>
      </c>
      <c r="J90" s="180">
        <v>226961782.86075628</v>
      </c>
      <c r="K90" s="180">
        <v>261500407.89458969</v>
      </c>
      <c r="L90" s="180">
        <v>297076864.62743831</v>
      </c>
      <c r="M90" s="180">
        <v>333636461.94923753</v>
      </c>
    </row>
    <row r="91" spans="1:13" x14ac:dyDescent="0.25">
      <c r="A91" s="191" t="s">
        <v>245</v>
      </c>
      <c r="B91" s="192">
        <v>1</v>
      </c>
      <c r="C91" s="192">
        <v>0.88105726872246692</v>
      </c>
      <c r="D91" s="192">
        <v>0.77626191076869333</v>
      </c>
      <c r="E91" s="192">
        <v>0.68393119891514842</v>
      </c>
      <c r="F91" s="192">
        <v>0.60258255411026285</v>
      </c>
      <c r="G91" s="192">
        <v>0.53090973930419638</v>
      </c>
      <c r="H91" s="192">
        <v>0.4677618848495122</v>
      </c>
      <c r="I91" s="192">
        <v>0.41212500867798435</v>
      </c>
      <c r="J91" s="192">
        <v>0.3631057345180479</v>
      </c>
      <c r="K91" s="192">
        <v>0.31991694671193649</v>
      </c>
      <c r="L91" s="192">
        <v>0.28186515128804979</v>
      </c>
      <c r="M91" s="192">
        <v>0.24833934034189409</v>
      </c>
    </row>
    <row r="92" spans="1:13" s="146" customFormat="1" ht="14.25" x14ac:dyDescent="0.25">
      <c r="A92" s="193" t="s">
        <v>472</v>
      </c>
      <c r="B92" s="194">
        <v>-19200108</v>
      </c>
      <c r="C92" s="194">
        <v>26897394.47774104</v>
      </c>
      <c r="D92" s="194">
        <v>21856485.452413507</v>
      </c>
      <c r="E92" s="194">
        <v>19839400.337915726</v>
      </c>
      <c r="F92" s="194">
        <v>18007994.606353052</v>
      </c>
      <c r="G92" s="194">
        <v>16345237.572327262</v>
      </c>
      <c r="H92" s="194">
        <v>14835652.502698669</v>
      </c>
      <c r="I92" s="194">
        <v>13415018.697455298</v>
      </c>
      <c r="J92" s="194">
        <v>12175070.559650157</v>
      </c>
      <c r="K92" s="194">
        <v>11049491.46445244</v>
      </c>
      <c r="L92" s="194">
        <v>10027763.35929713</v>
      </c>
      <c r="M92" s="194">
        <v>9079186.2820608914</v>
      </c>
    </row>
    <row r="93" spans="1:13" s="146" customFormat="1" ht="14.25" x14ac:dyDescent="0.25">
      <c r="A93" s="193" t="s">
        <v>473</v>
      </c>
      <c r="B93" s="194">
        <v>-19200108</v>
      </c>
      <c r="C93" s="194">
        <v>7697286.4777410403</v>
      </c>
      <c r="D93" s="194">
        <v>29553771.930154547</v>
      </c>
      <c r="E93" s="194">
        <v>49393172.268070273</v>
      </c>
      <c r="F93" s="194">
        <v>67401166.874423325</v>
      </c>
      <c r="G93" s="194">
        <v>83746404.446750581</v>
      </c>
      <c r="H93" s="194">
        <v>98582056.949449256</v>
      </c>
      <c r="I93" s="194">
        <v>111997075.64690456</v>
      </c>
      <c r="J93" s="194">
        <v>124172146.20655471</v>
      </c>
      <c r="K93" s="194">
        <v>135221637.67100716</v>
      </c>
      <c r="L93" s="194">
        <v>145249401.03030428</v>
      </c>
      <c r="M93" s="194">
        <v>154328587.31236517</v>
      </c>
    </row>
    <row r="94" spans="1:13" s="146" customFormat="1" ht="14.25" x14ac:dyDescent="0.25">
      <c r="A94" s="193" t="s">
        <v>474</v>
      </c>
      <c r="B94" s="195">
        <v>0</v>
      </c>
      <c r="C94" s="195">
        <v>0.5900193234452682</v>
      </c>
      <c r="D94" s="195">
        <v>1.243627673214311</v>
      </c>
      <c r="E94" s="195">
        <v>1.4432957591221616</v>
      </c>
      <c r="F94" s="195">
        <v>1.5116234856380579</v>
      </c>
      <c r="G94" s="195">
        <v>1.5368765652023937</v>
      </c>
      <c r="H94" s="195">
        <v>1.546617160617497</v>
      </c>
      <c r="I94" s="195">
        <v>1.5504458850447347</v>
      </c>
      <c r="J94" s="195">
        <v>1.5519739662205829</v>
      </c>
      <c r="K94" s="195">
        <v>1.5525873221665756</v>
      </c>
      <c r="L94" s="195">
        <v>1.552834193502922</v>
      </c>
      <c r="M94" s="195">
        <v>1.5529334543401436</v>
      </c>
    </row>
    <row r="95" spans="1:13" s="146" customFormat="1" ht="14.25" x14ac:dyDescent="0.25">
      <c r="A95" s="193" t="s">
        <v>475</v>
      </c>
      <c r="B95" s="196">
        <v>0</v>
      </c>
      <c r="C95" s="196">
        <v>0.62892317423739907</v>
      </c>
      <c r="D95" s="196">
        <v>0</v>
      </c>
      <c r="E95" s="196">
        <v>0</v>
      </c>
      <c r="F95" s="196">
        <v>0</v>
      </c>
      <c r="G95" s="196">
        <v>0</v>
      </c>
      <c r="H95" s="196">
        <v>0</v>
      </c>
      <c r="I95" s="196">
        <v>0</v>
      </c>
      <c r="J95" s="196">
        <v>0</v>
      </c>
      <c r="K95" s="196">
        <v>0</v>
      </c>
      <c r="L95" s="196">
        <v>0</v>
      </c>
      <c r="M95" s="196">
        <v>0</v>
      </c>
    </row>
    <row r="96" spans="1:13" s="146" customFormat="1" ht="15" thickBot="1" x14ac:dyDescent="0.3">
      <c r="A96" s="197" t="s">
        <v>476</v>
      </c>
      <c r="B96" s="198">
        <v>0</v>
      </c>
      <c r="C96" s="198">
        <v>0.71382780275944813</v>
      </c>
      <c r="D96" s="198">
        <v>0</v>
      </c>
      <c r="E96" s="198">
        <v>0</v>
      </c>
      <c r="F96" s="198">
        <v>0</v>
      </c>
      <c r="G96" s="198">
        <v>0</v>
      </c>
      <c r="H96" s="198">
        <v>0</v>
      </c>
      <c r="I96" s="198">
        <v>0</v>
      </c>
      <c r="J96" s="198">
        <v>0</v>
      </c>
      <c r="K96" s="198">
        <v>0</v>
      </c>
      <c r="L96" s="198">
        <v>0</v>
      </c>
      <c r="M96" s="198">
        <v>0</v>
      </c>
    </row>
    <row r="98" spans="2:13" x14ac:dyDescent="0.25">
      <c r="C98" s="199"/>
    </row>
    <row r="101" spans="2:13" ht="27.75" x14ac:dyDescent="0.25">
      <c r="B101" s="200"/>
      <c r="M101" s="200"/>
    </row>
    <row r="102" spans="2:13" ht="27.75" x14ac:dyDescent="0.25">
      <c r="B102" s="200"/>
      <c r="M102" s="201"/>
    </row>
  </sheetData>
  <mergeCells count="13">
    <mergeCell ref="A13:F13"/>
    <mergeCell ref="A5:F5"/>
    <mergeCell ref="A7:F7"/>
    <mergeCell ref="A9:F9"/>
    <mergeCell ref="A10:F10"/>
    <mergeCell ref="A12:F12"/>
    <mergeCell ref="D26:E26"/>
    <mergeCell ref="D27:E27"/>
    <mergeCell ref="D28:E28"/>
    <mergeCell ref="D29:E29"/>
    <mergeCell ref="A15:F15"/>
    <mergeCell ref="A16:F16"/>
    <mergeCell ref="A18:F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I42" sqref="I42"/>
    </sheetView>
  </sheetViews>
  <sheetFormatPr defaultRowHeight="15.75" x14ac:dyDescent="0.25"/>
  <cols>
    <col min="1" max="1" width="9.140625" style="55"/>
    <col min="2" max="2" width="37.7109375" style="55" customWidth="1"/>
    <col min="3" max="3" width="19.85546875" style="213" customWidth="1"/>
    <col min="4" max="4" width="15.42578125" style="213" customWidth="1"/>
    <col min="5" max="6" width="0" style="55" hidden="1" customWidth="1"/>
    <col min="7" max="7" width="16.5703125" style="55" bestFit="1"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67</v>
      </c>
    </row>
    <row r="2" spans="1:44" ht="18.75" x14ac:dyDescent="0.3">
      <c r="L2" s="14" t="s">
        <v>10</v>
      </c>
    </row>
    <row r="3" spans="1:44" ht="18.75" x14ac:dyDescent="0.3">
      <c r="L3" s="14" t="s">
        <v>538</v>
      </c>
    </row>
    <row r="4" spans="1:44" ht="18.75" x14ac:dyDescent="0.3">
      <c r="K4" s="14"/>
    </row>
    <row r="5" spans="1:44" x14ac:dyDescent="0.25">
      <c r="A5" s="342" t="str">
        <f>'3.3 паспорт описание'!A5:C5</f>
        <v>Год раскрытия информации: 2023 год</v>
      </c>
      <c r="B5" s="342"/>
      <c r="C5" s="342"/>
      <c r="D5" s="342"/>
      <c r="E5" s="342"/>
      <c r="F5" s="342"/>
      <c r="G5" s="342"/>
      <c r="H5" s="342"/>
      <c r="I5" s="342"/>
      <c r="J5" s="342"/>
      <c r="K5" s="342"/>
      <c r="L5" s="342"/>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362" t="str">
        <f>'1. паспорт местоположение'!A12:C12</f>
        <v>M_NS1500.VL.0006</v>
      </c>
      <c r="B12" s="362"/>
      <c r="C12" s="362"/>
      <c r="D12" s="362"/>
      <c r="E12" s="362"/>
      <c r="F12" s="362"/>
      <c r="G12" s="362"/>
      <c r="H12" s="362"/>
      <c r="I12" s="362"/>
      <c r="J12" s="362"/>
      <c r="K12" s="362"/>
      <c r="L12" s="362"/>
    </row>
    <row r="13" spans="1:44" x14ac:dyDescent="0.25">
      <c r="A13" s="343" t="s">
        <v>7</v>
      </c>
      <c r="B13" s="343"/>
      <c r="C13" s="343"/>
      <c r="D13" s="343"/>
      <c r="E13" s="343"/>
      <c r="F13" s="343"/>
      <c r="G13" s="343"/>
      <c r="H13" s="343"/>
      <c r="I13" s="343"/>
      <c r="J13" s="343"/>
      <c r="K13" s="343"/>
      <c r="L13" s="343"/>
    </row>
    <row r="14" spans="1:44" ht="18.75" x14ac:dyDescent="0.25">
      <c r="A14" s="365"/>
      <c r="B14" s="365"/>
      <c r="C14" s="365"/>
      <c r="D14" s="365"/>
      <c r="E14" s="365"/>
      <c r="F14" s="365"/>
      <c r="G14" s="365"/>
      <c r="H14" s="365"/>
      <c r="I14" s="365"/>
      <c r="J14" s="365"/>
      <c r="K14" s="365"/>
      <c r="L14" s="365"/>
    </row>
    <row r="15" spans="1:44" ht="33" customHeight="1" x14ac:dyDescent="0.25">
      <c r="A15" s="37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72"/>
      <c r="C15" s="372"/>
      <c r="D15" s="372"/>
      <c r="E15" s="372"/>
      <c r="F15" s="372"/>
      <c r="G15" s="372"/>
      <c r="H15" s="372"/>
      <c r="I15" s="372"/>
      <c r="J15" s="372"/>
      <c r="K15" s="372"/>
      <c r="L15" s="372"/>
    </row>
    <row r="16" spans="1:44" x14ac:dyDescent="0.25">
      <c r="A16" s="343" t="s">
        <v>6</v>
      </c>
      <c r="B16" s="343"/>
      <c r="C16" s="343"/>
      <c r="D16" s="343"/>
      <c r="E16" s="343"/>
      <c r="F16" s="343"/>
      <c r="G16" s="343"/>
      <c r="H16" s="343"/>
      <c r="I16" s="343"/>
      <c r="J16" s="343"/>
      <c r="K16" s="343"/>
      <c r="L16" s="343"/>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6"/>
      <c r="B20" s="56"/>
      <c r="C20" s="214"/>
      <c r="D20" s="214"/>
      <c r="E20" s="70"/>
      <c r="F20" s="70"/>
      <c r="G20" s="70"/>
      <c r="H20" s="70"/>
      <c r="I20" s="70"/>
      <c r="J20" s="70"/>
      <c r="K20" s="70"/>
      <c r="L20" s="70"/>
    </row>
    <row r="21" spans="1:12" ht="28.5" customHeight="1" x14ac:dyDescent="0.25">
      <c r="A21" s="411" t="s">
        <v>217</v>
      </c>
      <c r="B21" s="411" t="s">
        <v>216</v>
      </c>
      <c r="C21" s="417" t="s">
        <v>346</v>
      </c>
      <c r="D21" s="417"/>
      <c r="E21" s="417"/>
      <c r="F21" s="417"/>
      <c r="G21" s="417"/>
      <c r="H21" s="417"/>
      <c r="I21" s="412" t="s">
        <v>215</v>
      </c>
      <c r="J21" s="414" t="s">
        <v>348</v>
      </c>
      <c r="K21" s="411" t="s">
        <v>214</v>
      </c>
      <c r="L21" s="413" t="s">
        <v>347</v>
      </c>
    </row>
    <row r="22" spans="1:12" ht="58.5" customHeight="1" x14ac:dyDescent="0.25">
      <c r="A22" s="411"/>
      <c r="B22" s="411"/>
      <c r="C22" s="418" t="s">
        <v>2</v>
      </c>
      <c r="D22" s="418"/>
      <c r="E22" s="81"/>
      <c r="F22" s="82"/>
      <c r="G22" s="419" t="s">
        <v>1</v>
      </c>
      <c r="H22" s="420"/>
      <c r="I22" s="412"/>
      <c r="J22" s="415"/>
      <c r="K22" s="411"/>
      <c r="L22" s="413"/>
    </row>
    <row r="23" spans="1:12" ht="47.25" x14ac:dyDescent="0.25">
      <c r="A23" s="411"/>
      <c r="B23" s="411"/>
      <c r="C23" s="215" t="s">
        <v>213</v>
      </c>
      <c r="D23" s="215" t="s">
        <v>212</v>
      </c>
      <c r="E23" s="69" t="s">
        <v>213</v>
      </c>
      <c r="F23" s="69" t="s">
        <v>212</v>
      </c>
      <c r="G23" s="69" t="s">
        <v>213</v>
      </c>
      <c r="H23" s="69" t="s">
        <v>212</v>
      </c>
      <c r="I23" s="412"/>
      <c r="J23" s="416"/>
      <c r="K23" s="411"/>
      <c r="L23" s="413"/>
    </row>
    <row r="24" spans="1:12" x14ac:dyDescent="0.25">
      <c r="A24" s="58">
        <v>1</v>
      </c>
      <c r="B24" s="58">
        <v>2</v>
      </c>
      <c r="C24" s="215">
        <v>3</v>
      </c>
      <c r="D24" s="215">
        <v>4</v>
      </c>
      <c r="E24" s="69">
        <v>5</v>
      </c>
      <c r="F24" s="69">
        <v>6</v>
      </c>
      <c r="G24" s="69">
        <v>7</v>
      </c>
      <c r="H24" s="69">
        <v>8</v>
      </c>
      <c r="I24" s="69">
        <v>9</v>
      </c>
      <c r="J24" s="69">
        <v>10</v>
      </c>
      <c r="K24" s="69">
        <v>11</v>
      </c>
      <c r="L24" s="69">
        <v>12</v>
      </c>
    </row>
    <row r="25" spans="1:12" ht="31.5" x14ac:dyDescent="0.25">
      <c r="A25" s="63">
        <v>1</v>
      </c>
      <c r="B25" s="64" t="s">
        <v>211</v>
      </c>
      <c r="C25" s="216"/>
      <c r="D25" s="121"/>
      <c r="E25" s="67"/>
      <c r="F25" s="67"/>
      <c r="G25" s="109"/>
      <c r="H25" s="110"/>
      <c r="I25" s="67"/>
      <c r="J25" s="67"/>
      <c r="K25" s="61"/>
      <c r="L25" s="74"/>
    </row>
    <row r="26" spans="1:12" ht="21.75" customHeight="1" x14ac:dyDescent="0.25">
      <c r="A26" s="63" t="s">
        <v>210</v>
      </c>
      <c r="B26" s="68" t="s">
        <v>353</v>
      </c>
      <c r="C26" s="133">
        <v>44301</v>
      </c>
      <c r="D26" s="133">
        <v>44331</v>
      </c>
      <c r="E26" s="67"/>
      <c r="F26" s="67"/>
      <c r="G26" s="133">
        <v>44301</v>
      </c>
      <c r="H26" s="133">
        <v>44331</v>
      </c>
      <c r="I26" s="67">
        <v>100</v>
      </c>
      <c r="J26" s="67">
        <v>100</v>
      </c>
      <c r="K26" s="61"/>
      <c r="L26" s="61"/>
    </row>
    <row r="27" spans="1:12" s="57" customFormat="1" ht="39" customHeight="1" x14ac:dyDescent="0.25">
      <c r="A27" s="63" t="s">
        <v>209</v>
      </c>
      <c r="B27" s="68" t="s">
        <v>355</v>
      </c>
      <c r="C27" s="119" t="s">
        <v>447</v>
      </c>
      <c r="D27" s="121"/>
      <c r="E27" s="67"/>
      <c r="F27" s="67"/>
      <c r="G27" s="119" t="s">
        <v>447</v>
      </c>
      <c r="H27" s="121"/>
      <c r="I27" s="67"/>
      <c r="J27" s="67"/>
      <c r="K27" s="61"/>
      <c r="L27" s="61"/>
    </row>
    <row r="28" spans="1:12" s="57" customFormat="1" ht="70.5" customHeight="1" x14ac:dyDescent="0.25">
      <c r="A28" s="63" t="s">
        <v>354</v>
      </c>
      <c r="B28" s="68" t="s">
        <v>359</v>
      </c>
      <c r="C28" s="119" t="s">
        <v>447</v>
      </c>
      <c r="D28" s="133"/>
      <c r="E28" s="120"/>
      <c r="F28" s="120"/>
      <c r="G28" s="119" t="s">
        <v>447</v>
      </c>
      <c r="H28" s="133"/>
      <c r="I28" s="110"/>
      <c r="J28" s="110"/>
      <c r="K28" s="61"/>
      <c r="L28" s="61"/>
    </row>
    <row r="29" spans="1:12" s="57" customFormat="1" ht="54" customHeight="1" x14ac:dyDescent="0.25">
      <c r="A29" s="63" t="s">
        <v>208</v>
      </c>
      <c r="B29" s="68" t="s">
        <v>358</v>
      </c>
      <c r="C29" s="119" t="s">
        <v>447</v>
      </c>
      <c r="D29" s="133"/>
      <c r="E29" s="120"/>
      <c r="F29" s="120"/>
      <c r="G29" s="119" t="s">
        <v>447</v>
      </c>
      <c r="H29" s="133"/>
      <c r="I29" s="67"/>
      <c r="J29" s="67"/>
      <c r="K29" s="61"/>
      <c r="L29" s="61"/>
    </row>
    <row r="30" spans="1:12" s="57" customFormat="1" ht="55.5" customHeight="1" x14ac:dyDescent="0.25">
      <c r="A30" s="63" t="s">
        <v>207</v>
      </c>
      <c r="B30" s="68" t="s">
        <v>360</v>
      </c>
      <c r="C30" s="132">
        <v>44743</v>
      </c>
      <c r="D30" s="132">
        <v>44804</v>
      </c>
      <c r="E30" s="120"/>
      <c r="F30" s="120"/>
      <c r="G30" s="259">
        <v>44819</v>
      </c>
      <c r="H30" s="259">
        <v>44985</v>
      </c>
      <c r="I30" s="110">
        <v>20</v>
      </c>
      <c r="J30" s="110">
        <v>20</v>
      </c>
      <c r="K30" s="407" t="s">
        <v>560</v>
      </c>
      <c r="L30" s="61"/>
    </row>
    <row r="31" spans="1:12" s="57" customFormat="1" ht="37.5" customHeight="1" x14ac:dyDescent="0.25">
      <c r="A31" s="63" t="s">
        <v>206</v>
      </c>
      <c r="B31" s="62" t="s">
        <v>356</v>
      </c>
      <c r="C31" s="132">
        <v>44593</v>
      </c>
      <c r="D31" s="132">
        <v>44620</v>
      </c>
      <c r="E31" s="120"/>
      <c r="F31" s="120"/>
      <c r="G31" s="259">
        <v>44774</v>
      </c>
      <c r="H31" s="259">
        <v>44819</v>
      </c>
      <c r="I31" s="110">
        <v>100</v>
      </c>
      <c r="J31" s="110">
        <v>100</v>
      </c>
      <c r="K31" s="408"/>
      <c r="L31" s="61"/>
    </row>
    <row r="32" spans="1:12" s="57" customFormat="1" ht="31.5" x14ac:dyDescent="0.25">
      <c r="A32" s="63" t="s">
        <v>204</v>
      </c>
      <c r="B32" s="62" t="s">
        <v>361</v>
      </c>
      <c r="C32" s="133">
        <v>44835</v>
      </c>
      <c r="D32" s="133">
        <v>44864</v>
      </c>
      <c r="E32" s="120"/>
      <c r="F32" s="120"/>
      <c r="G32" s="260">
        <v>44936</v>
      </c>
      <c r="H32" s="260">
        <v>44972</v>
      </c>
      <c r="I32" s="67"/>
      <c r="J32" s="67"/>
      <c r="K32" s="408"/>
      <c r="L32" s="61"/>
    </row>
    <row r="33" spans="1:12" s="57" customFormat="1" ht="37.5" customHeight="1" x14ac:dyDescent="0.25">
      <c r="A33" s="63" t="s">
        <v>371</v>
      </c>
      <c r="B33" s="62" t="s">
        <v>296</v>
      </c>
      <c r="C33" s="133">
        <v>44835</v>
      </c>
      <c r="D33" s="133">
        <v>44864</v>
      </c>
      <c r="E33" s="120"/>
      <c r="F33" s="120"/>
      <c r="G33" s="237" t="s">
        <v>447</v>
      </c>
      <c r="H33" s="260"/>
      <c r="I33" s="67"/>
      <c r="J33" s="67"/>
      <c r="K33" s="408"/>
      <c r="L33" s="61"/>
    </row>
    <row r="34" spans="1:12" s="57" customFormat="1" ht="47.25" customHeight="1" x14ac:dyDescent="0.25">
      <c r="A34" s="63" t="s">
        <v>372</v>
      </c>
      <c r="B34" s="62" t="s">
        <v>365</v>
      </c>
      <c r="C34" s="119" t="s">
        <v>447</v>
      </c>
      <c r="D34" s="121"/>
      <c r="E34" s="123"/>
      <c r="F34" s="123"/>
      <c r="G34" s="237" t="s">
        <v>447</v>
      </c>
      <c r="H34" s="110"/>
      <c r="I34" s="66"/>
      <c r="J34" s="66"/>
      <c r="K34" s="408"/>
      <c r="L34" s="61"/>
    </row>
    <row r="35" spans="1:12" s="57" customFormat="1" ht="49.5" customHeight="1" x14ac:dyDescent="0.25">
      <c r="A35" s="63" t="s">
        <v>373</v>
      </c>
      <c r="B35" s="62" t="s">
        <v>205</v>
      </c>
      <c r="C35" s="122">
        <v>44866</v>
      </c>
      <c r="D35" s="122">
        <v>44905</v>
      </c>
      <c r="E35" s="123"/>
      <c r="F35" s="123"/>
      <c r="G35" s="261">
        <v>45047</v>
      </c>
      <c r="H35" s="261">
        <v>45061</v>
      </c>
      <c r="I35" s="66"/>
      <c r="J35" s="66"/>
      <c r="K35" s="408"/>
      <c r="L35" s="61"/>
    </row>
    <row r="36" spans="1:12" ht="37.5" customHeight="1" x14ac:dyDescent="0.25">
      <c r="A36" s="63" t="s">
        <v>374</v>
      </c>
      <c r="B36" s="62" t="s">
        <v>357</v>
      </c>
      <c r="C36" s="119" t="s">
        <v>447</v>
      </c>
      <c r="D36" s="134">
        <v>44864</v>
      </c>
      <c r="E36" s="125"/>
      <c r="F36" s="126"/>
      <c r="G36" s="237" t="s">
        <v>447</v>
      </c>
      <c r="H36" s="262"/>
      <c r="I36" s="65"/>
      <c r="J36" s="65"/>
      <c r="K36" s="408"/>
      <c r="L36" s="61"/>
    </row>
    <row r="37" spans="1:12" ht="30.75" customHeight="1" x14ac:dyDescent="0.25">
      <c r="A37" s="63" t="s">
        <v>375</v>
      </c>
      <c r="B37" s="62" t="s">
        <v>203</v>
      </c>
      <c r="C37" s="133">
        <v>44805</v>
      </c>
      <c r="D37" s="133">
        <v>44864</v>
      </c>
      <c r="E37" s="125"/>
      <c r="F37" s="126"/>
      <c r="G37" s="260">
        <v>44958</v>
      </c>
      <c r="H37" s="260">
        <v>45046</v>
      </c>
      <c r="I37" s="65"/>
      <c r="J37" s="65"/>
      <c r="K37" s="409"/>
      <c r="L37" s="61"/>
    </row>
    <row r="38" spans="1:12" x14ac:dyDescent="0.25">
      <c r="A38" s="63" t="s">
        <v>545</v>
      </c>
      <c r="B38" s="64" t="s">
        <v>202</v>
      </c>
      <c r="C38" s="119"/>
      <c r="D38" s="124"/>
      <c r="E38" s="127"/>
      <c r="F38" s="127"/>
      <c r="G38" s="237"/>
      <c r="H38" s="263"/>
      <c r="I38" s="61"/>
      <c r="J38" s="61"/>
      <c r="K38" s="61"/>
      <c r="L38" s="61"/>
    </row>
    <row r="39" spans="1:12" ht="63" customHeight="1" x14ac:dyDescent="0.25">
      <c r="A39" s="63">
        <v>2</v>
      </c>
      <c r="B39" s="62" t="s">
        <v>362</v>
      </c>
      <c r="C39" s="132">
        <v>44958</v>
      </c>
      <c r="D39" s="132">
        <v>44985</v>
      </c>
      <c r="E39" s="127"/>
      <c r="F39" s="127"/>
      <c r="G39" s="259">
        <v>44774</v>
      </c>
      <c r="H39" s="259">
        <v>44819</v>
      </c>
      <c r="I39" s="110">
        <v>100</v>
      </c>
      <c r="J39" s="110">
        <v>100</v>
      </c>
      <c r="K39" s="61"/>
      <c r="L39" s="61"/>
    </row>
    <row r="40" spans="1:12" ht="33.75" customHeight="1" x14ac:dyDescent="0.25">
      <c r="A40" s="63" t="s">
        <v>201</v>
      </c>
      <c r="B40" s="62" t="s">
        <v>364</v>
      </c>
      <c r="C40" s="133">
        <v>44986</v>
      </c>
      <c r="D40" s="134">
        <v>45015</v>
      </c>
      <c r="E40" s="127"/>
      <c r="F40" s="127"/>
      <c r="G40" s="134">
        <v>45474</v>
      </c>
      <c r="H40" s="134">
        <v>45503</v>
      </c>
      <c r="I40" s="61"/>
      <c r="J40" s="61"/>
      <c r="K40" s="61"/>
      <c r="L40" s="61"/>
    </row>
    <row r="41" spans="1:12" ht="63" customHeight="1" x14ac:dyDescent="0.25">
      <c r="A41" s="63" t="s">
        <v>200</v>
      </c>
      <c r="B41" s="64" t="s">
        <v>443</v>
      </c>
      <c r="C41" s="119"/>
      <c r="D41" s="124"/>
      <c r="E41" s="127"/>
      <c r="F41" s="127"/>
      <c r="G41" s="237"/>
      <c r="H41" s="263"/>
      <c r="I41" s="61"/>
      <c r="J41" s="61"/>
      <c r="K41" s="61"/>
      <c r="L41" s="61"/>
    </row>
    <row r="42" spans="1:12" ht="58.5" customHeight="1" x14ac:dyDescent="0.25">
      <c r="A42" s="63">
        <v>3</v>
      </c>
      <c r="B42" s="62" t="s">
        <v>363</v>
      </c>
      <c r="C42" s="134">
        <v>44986</v>
      </c>
      <c r="D42" s="134">
        <v>45015</v>
      </c>
      <c r="E42" s="127"/>
      <c r="F42" s="127"/>
      <c r="G42" s="134">
        <v>45474</v>
      </c>
      <c r="H42" s="134">
        <v>45503</v>
      </c>
      <c r="I42" s="61"/>
      <c r="J42" s="61"/>
      <c r="K42" s="61"/>
      <c r="L42" s="61"/>
    </row>
    <row r="43" spans="1:12" ht="34.5" customHeight="1" x14ac:dyDescent="0.25">
      <c r="A43" s="63" t="s">
        <v>199</v>
      </c>
      <c r="B43" s="62" t="s">
        <v>197</v>
      </c>
      <c r="C43" s="134">
        <v>44986</v>
      </c>
      <c r="D43" s="134">
        <v>45015</v>
      </c>
      <c r="E43" s="127"/>
      <c r="F43" s="127"/>
      <c r="G43" s="134">
        <v>45505</v>
      </c>
      <c r="H43" s="134">
        <v>45534</v>
      </c>
      <c r="I43" s="61"/>
      <c r="J43" s="61"/>
      <c r="K43" s="61"/>
      <c r="L43" s="61"/>
    </row>
    <row r="44" spans="1:12" ht="24.75" customHeight="1" x14ac:dyDescent="0.25">
      <c r="A44" s="63" t="s">
        <v>198</v>
      </c>
      <c r="B44" s="62" t="s">
        <v>195</v>
      </c>
      <c r="C44" s="132">
        <v>45017</v>
      </c>
      <c r="D44" s="132">
        <v>45031</v>
      </c>
      <c r="E44" s="127"/>
      <c r="F44" s="127"/>
      <c r="G44" s="132">
        <v>45536</v>
      </c>
      <c r="H44" s="132">
        <v>45565</v>
      </c>
      <c r="I44" s="61"/>
      <c r="J44" s="61"/>
      <c r="K44" s="61"/>
      <c r="L44" s="61"/>
    </row>
    <row r="45" spans="1:12" ht="90.75" customHeight="1" x14ac:dyDescent="0.25">
      <c r="A45" s="63" t="s">
        <v>196</v>
      </c>
      <c r="B45" s="62" t="s">
        <v>367</v>
      </c>
      <c r="C45" s="132">
        <v>45031</v>
      </c>
      <c r="D45" s="134">
        <v>45061</v>
      </c>
      <c r="E45" s="127"/>
      <c r="F45" s="127"/>
      <c r="G45" s="132">
        <v>45566</v>
      </c>
      <c r="H45" s="134">
        <v>45595</v>
      </c>
      <c r="I45" s="61"/>
      <c r="J45" s="61"/>
      <c r="K45" s="61"/>
      <c r="L45" s="61"/>
    </row>
    <row r="46" spans="1:12" ht="167.25" customHeight="1" x14ac:dyDescent="0.25">
      <c r="A46" s="63" t="s">
        <v>194</v>
      </c>
      <c r="B46" s="62" t="s">
        <v>366</v>
      </c>
      <c r="C46" s="132">
        <v>45031</v>
      </c>
      <c r="D46" s="134">
        <v>45061</v>
      </c>
      <c r="E46" s="127"/>
      <c r="F46" s="127"/>
      <c r="G46" s="132">
        <v>45566</v>
      </c>
      <c r="H46" s="134">
        <v>45595</v>
      </c>
      <c r="I46" s="61"/>
      <c r="J46" s="61"/>
      <c r="K46" s="61"/>
      <c r="L46" s="61"/>
    </row>
    <row r="47" spans="1:12" ht="30.75" customHeight="1" x14ac:dyDescent="0.25">
      <c r="A47" s="63" t="s">
        <v>192</v>
      </c>
      <c r="B47" s="62" t="s">
        <v>193</v>
      </c>
      <c r="C47" s="132">
        <v>45031</v>
      </c>
      <c r="D47" s="134">
        <v>45061</v>
      </c>
      <c r="E47" s="127"/>
      <c r="F47" s="127"/>
      <c r="G47" s="132">
        <v>45566</v>
      </c>
      <c r="H47" s="134">
        <v>45595</v>
      </c>
      <c r="I47" s="61"/>
      <c r="J47" s="61"/>
      <c r="K47" s="61"/>
      <c r="L47" s="61"/>
    </row>
    <row r="48" spans="1:12" ht="37.5" customHeight="1" x14ac:dyDescent="0.25">
      <c r="A48" s="63" t="s">
        <v>546</v>
      </c>
      <c r="B48" s="64" t="s">
        <v>191</v>
      </c>
      <c r="C48" s="119"/>
      <c r="D48" s="124"/>
      <c r="E48" s="127"/>
      <c r="F48" s="127"/>
      <c r="G48" s="119"/>
      <c r="H48" s="124"/>
      <c r="I48" s="61"/>
      <c r="J48" s="61"/>
      <c r="K48" s="61"/>
      <c r="L48" s="61"/>
    </row>
    <row r="49" spans="1:12" ht="35.25" customHeight="1" x14ac:dyDescent="0.25">
      <c r="A49" s="63">
        <v>4</v>
      </c>
      <c r="B49" s="62" t="s">
        <v>189</v>
      </c>
      <c r="C49" s="134">
        <v>45061</v>
      </c>
      <c r="D49" s="132">
        <v>45076</v>
      </c>
      <c r="E49" s="127"/>
      <c r="F49" s="127"/>
      <c r="G49" s="134">
        <v>45597</v>
      </c>
      <c r="H49" s="132">
        <v>45611</v>
      </c>
      <c r="I49" s="61"/>
      <c r="J49" s="61"/>
      <c r="K49" s="61"/>
      <c r="L49" s="61"/>
    </row>
    <row r="50" spans="1:12" ht="86.25" customHeight="1" x14ac:dyDescent="0.25">
      <c r="A50" s="63" t="s">
        <v>190</v>
      </c>
      <c r="B50" s="62" t="s">
        <v>561</v>
      </c>
      <c r="C50" s="134">
        <v>45061</v>
      </c>
      <c r="D50" s="132">
        <v>45076</v>
      </c>
      <c r="E50" s="127"/>
      <c r="F50" s="127"/>
      <c r="G50" s="134">
        <v>45611</v>
      </c>
      <c r="H50" s="132">
        <v>45626</v>
      </c>
      <c r="I50" s="61"/>
      <c r="J50" s="61"/>
      <c r="K50" s="61"/>
      <c r="L50" s="61"/>
    </row>
    <row r="51" spans="1:12" ht="77.25" customHeight="1" x14ac:dyDescent="0.25">
      <c r="A51" s="63" t="s">
        <v>188</v>
      </c>
      <c r="B51" s="62" t="s">
        <v>368</v>
      </c>
      <c r="C51" s="134">
        <v>45061</v>
      </c>
      <c r="D51" s="132">
        <v>45076</v>
      </c>
      <c r="E51" s="127"/>
      <c r="F51" s="127"/>
      <c r="G51" s="134">
        <v>45611</v>
      </c>
      <c r="H51" s="132">
        <v>45626</v>
      </c>
      <c r="I51" s="61"/>
      <c r="J51" s="61"/>
      <c r="K51" s="61"/>
      <c r="L51" s="61"/>
    </row>
    <row r="52" spans="1:12" ht="71.25" customHeight="1" x14ac:dyDescent="0.25">
      <c r="A52" s="63" t="s">
        <v>186</v>
      </c>
      <c r="B52" s="62" t="s">
        <v>187</v>
      </c>
      <c r="C52" s="134">
        <v>45061</v>
      </c>
      <c r="D52" s="132">
        <v>45076</v>
      </c>
      <c r="E52" s="127"/>
      <c r="F52" s="127"/>
      <c r="G52" s="134">
        <v>45611</v>
      </c>
      <c r="H52" s="132">
        <v>45626</v>
      </c>
      <c r="I52" s="61"/>
      <c r="J52" s="61"/>
      <c r="K52" s="61"/>
      <c r="L52" s="61"/>
    </row>
    <row r="53" spans="1:12" ht="48" customHeight="1" x14ac:dyDescent="0.25">
      <c r="A53" s="63" t="s">
        <v>184</v>
      </c>
      <c r="B53" s="87" t="s">
        <v>369</v>
      </c>
      <c r="C53" s="132">
        <v>45092</v>
      </c>
      <c r="D53" s="132">
        <v>45107</v>
      </c>
      <c r="E53" s="127"/>
      <c r="F53" s="127"/>
      <c r="G53" s="132">
        <v>45627</v>
      </c>
      <c r="H53" s="132">
        <v>45641</v>
      </c>
      <c r="I53" s="61"/>
      <c r="J53" s="61"/>
      <c r="K53" s="61"/>
      <c r="L53" s="61"/>
    </row>
    <row r="54" spans="1:12" ht="46.5" customHeight="1" x14ac:dyDescent="0.25">
      <c r="A54" s="63" t="s">
        <v>370</v>
      </c>
      <c r="B54" s="62" t="s">
        <v>185</v>
      </c>
      <c r="C54" s="132">
        <v>45092</v>
      </c>
      <c r="D54" s="132">
        <v>45107</v>
      </c>
      <c r="E54" s="127"/>
      <c r="F54" s="127"/>
      <c r="G54" s="132" t="s">
        <v>447</v>
      </c>
      <c r="H54" s="132"/>
      <c r="I54" s="61"/>
      <c r="J54" s="61"/>
      <c r="K54" s="237" t="s">
        <v>559</v>
      </c>
      <c r="L54" s="61"/>
    </row>
  </sheetData>
  <mergeCells count="22">
    <mergeCell ref="K21:K23"/>
    <mergeCell ref="L21:L23"/>
    <mergeCell ref="J21:J23"/>
    <mergeCell ref="C21:H21"/>
    <mergeCell ref="C22:D22"/>
    <mergeCell ref="G22:H22"/>
    <mergeCell ref="K30: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E35" sqref="E35"/>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20.28515625" style="55" customWidth="1"/>
    <col min="8" max="8" width="13.85546875" style="54" customWidth="1"/>
    <col min="9" max="9" width="7.85546875" style="54" customWidth="1"/>
    <col min="10" max="10" width="14.85546875" style="54" customWidth="1"/>
    <col min="11" max="11" width="6.140625" style="54" customWidth="1"/>
    <col min="12" max="12" width="13.85546875" style="54" customWidth="1"/>
    <col min="13" max="13" width="7.85546875" style="54" customWidth="1"/>
    <col min="14" max="14" width="16" style="54" customWidth="1"/>
    <col min="15" max="15" width="6.140625" style="54" customWidth="1"/>
    <col min="16" max="16" width="11.7109375" style="54" customWidth="1"/>
    <col min="17" max="17" width="6.140625" style="54" customWidth="1"/>
    <col min="18" max="18" width="15.140625" style="54" customWidth="1"/>
    <col min="19" max="19" width="10.42578125" style="54" customWidth="1"/>
    <col min="20" max="20" width="12.28515625" style="54" customWidth="1"/>
    <col min="21" max="21" width="9.85546875" style="54" customWidth="1"/>
    <col min="22" max="22" width="16.28515625" style="54" customWidth="1"/>
    <col min="23" max="23" width="8.7109375" style="54" customWidth="1"/>
    <col min="24" max="24" width="9.7109375" style="54" customWidth="1"/>
    <col min="25" max="25" width="6.140625" style="54" customWidth="1"/>
    <col min="26" max="26" width="16.140625" style="54" customWidth="1"/>
    <col min="27" max="27" width="9.28515625" style="54" customWidth="1"/>
    <col min="28" max="28" width="16.7109375" style="54" customWidth="1"/>
    <col min="29" max="29" width="14.42578125" style="54" customWidth="1"/>
    <col min="30" max="31" width="16.7109375" style="54" customWidth="1"/>
    <col min="32" max="16384" width="9.140625" style="54"/>
  </cols>
  <sheetData>
    <row r="1" spans="1:29" ht="18.75" x14ac:dyDescent="0.25">
      <c r="A1" s="55"/>
      <c r="B1" s="55"/>
      <c r="C1" s="55"/>
      <c r="D1" s="55"/>
      <c r="E1" s="55"/>
      <c r="F1" s="55"/>
      <c r="H1" s="55"/>
      <c r="I1" s="55"/>
      <c r="L1" s="55"/>
      <c r="M1" s="55"/>
      <c r="AC1" s="33" t="s">
        <v>67</v>
      </c>
    </row>
    <row r="2" spans="1:29" ht="18.75" x14ac:dyDescent="0.3">
      <c r="A2" s="55"/>
      <c r="B2" s="55"/>
      <c r="C2" s="55"/>
      <c r="D2" s="55"/>
      <c r="E2" s="55"/>
      <c r="F2" s="55"/>
      <c r="H2" s="55"/>
      <c r="I2" s="55"/>
      <c r="L2" s="55"/>
      <c r="M2" s="55"/>
      <c r="AC2" s="14" t="s">
        <v>10</v>
      </c>
    </row>
    <row r="3" spans="1:29" ht="18.75" x14ac:dyDescent="0.3">
      <c r="A3" s="55"/>
      <c r="B3" s="55"/>
      <c r="C3" s="55"/>
      <c r="D3" s="55"/>
      <c r="E3" s="55"/>
      <c r="F3" s="55"/>
      <c r="H3" s="55"/>
      <c r="I3" s="55"/>
      <c r="L3" s="55"/>
      <c r="M3" s="55"/>
      <c r="AC3" s="14" t="s">
        <v>538</v>
      </c>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row>
    <row r="5" spans="1:29" x14ac:dyDescent="0.25">
      <c r="A5" s="55"/>
      <c r="B5" s="55"/>
      <c r="C5" s="55"/>
      <c r="D5" s="55"/>
      <c r="E5" s="55"/>
      <c r="F5" s="55"/>
      <c r="H5" s="55"/>
      <c r="I5" s="55"/>
      <c r="L5" s="55"/>
      <c r="M5" s="55"/>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1:29" ht="18.75" x14ac:dyDescent="0.25">
      <c r="A7" s="90"/>
      <c r="B7" s="90"/>
      <c r="C7" s="90"/>
      <c r="D7" s="90"/>
      <c r="E7" s="90"/>
      <c r="F7" s="90"/>
      <c r="G7" s="90"/>
      <c r="H7" s="60"/>
      <c r="I7" s="60"/>
      <c r="J7" s="60"/>
      <c r="K7" s="60"/>
      <c r="L7" s="60"/>
      <c r="M7" s="60"/>
      <c r="N7" s="60"/>
      <c r="O7" s="60"/>
      <c r="P7" s="60"/>
      <c r="Q7" s="60"/>
      <c r="R7" s="60"/>
      <c r="S7" s="60"/>
      <c r="T7" s="60"/>
      <c r="U7" s="60"/>
      <c r="V7" s="60"/>
      <c r="W7" s="60"/>
      <c r="X7" s="60"/>
      <c r="Y7" s="60"/>
      <c r="Z7" s="60"/>
      <c r="AA7" s="60"/>
    </row>
    <row r="8" spans="1:29"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9" ht="18.75" x14ac:dyDescent="0.25">
      <c r="A10" s="90"/>
      <c r="B10" s="90"/>
      <c r="C10" s="90"/>
      <c r="D10" s="90"/>
      <c r="E10" s="90"/>
      <c r="F10" s="90"/>
      <c r="G10" s="90"/>
      <c r="H10" s="60"/>
      <c r="I10" s="60"/>
      <c r="J10" s="60"/>
      <c r="K10" s="60"/>
      <c r="L10" s="60"/>
      <c r="M10" s="60"/>
      <c r="N10" s="60"/>
      <c r="O10" s="60"/>
      <c r="P10" s="60"/>
      <c r="Q10" s="60"/>
      <c r="R10" s="60"/>
      <c r="S10" s="60"/>
      <c r="T10" s="60"/>
      <c r="U10" s="60"/>
      <c r="V10" s="60"/>
      <c r="W10" s="60"/>
      <c r="X10" s="60"/>
      <c r="Y10" s="60"/>
      <c r="Z10" s="60"/>
      <c r="AA10" s="60"/>
    </row>
    <row r="11" spans="1:29" x14ac:dyDescent="0.25">
      <c r="A11" s="362" t="str">
        <f>'1. паспорт местоположение'!A12:C12</f>
        <v>M_NS1500.VL.0006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row>
    <row r="12" spans="1:29" x14ac:dyDescent="0.25">
      <c r="A12" s="343" t="s">
        <v>448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row>
    <row r="14" spans="1:29" x14ac:dyDescent="0.25">
      <c r="A14" s="36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row>
    <row r="15" spans="1:29" ht="15.75" customHeight="1" x14ac:dyDescent="0.25">
      <c r="A15" s="343" t="s">
        <v>449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34" x14ac:dyDescent="0.25">
      <c r="A17" s="55"/>
      <c r="H17" s="55"/>
      <c r="I17" s="55"/>
      <c r="J17" s="55"/>
      <c r="K17" s="55"/>
      <c r="L17" s="55"/>
      <c r="M17" s="55"/>
      <c r="N17" s="55"/>
      <c r="O17" s="55"/>
      <c r="P17" s="55"/>
      <c r="Q17" s="55"/>
      <c r="R17" s="55"/>
      <c r="S17" s="55"/>
      <c r="T17" s="55"/>
      <c r="U17" s="55"/>
      <c r="V17" s="55"/>
      <c r="W17" s="55"/>
      <c r="X17" s="55"/>
      <c r="Y17" s="55"/>
      <c r="Z17" s="55"/>
      <c r="AA17" s="55"/>
    </row>
    <row r="18" spans="1:34" x14ac:dyDescent="0.25">
      <c r="A18" s="435" t="s">
        <v>413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55"/>
      <c r="B19" s="55"/>
      <c r="C19" s="55"/>
      <c r="D19" s="55"/>
      <c r="E19" s="55"/>
      <c r="F19" s="55"/>
      <c r="H19" s="55"/>
      <c r="I19" s="55"/>
      <c r="J19" s="55"/>
      <c r="K19" s="55"/>
      <c r="L19" s="55"/>
      <c r="M19" s="55"/>
      <c r="N19" s="55"/>
      <c r="O19" s="55"/>
      <c r="P19" s="55"/>
      <c r="Q19" s="55"/>
      <c r="R19" s="55"/>
      <c r="S19" s="55"/>
      <c r="T19" s="55"/>
      <c r="U19" s="55"/>
      <c r="V19" s="55"/>
      <c r="W19" s="55"/>
      <c r="X19" s="55"/>
      <c r="Y19" s="55"/>
      <c r="Z19" s="55"/>
      <c r="AA19" s="55"/>
    </row>
    <row r="20" spans="1:34" s="113" customFormat="1" ht="21" customHeight="1" x14ac:dyDescent="0.25">
      <c r="A20" s="428" t="s">
        <v>183</v>
      </c>
      <c r="B20" s="428" t="s">
        <v>182</v>
      </c>
      <c r="C20" s="425" t="s">
        <v>181</v>
      </c>
      <c r="D20" s="425"/>
      <c r="E20" s="431" t="s">
        <v>180</v>
      </c>
      <c r="F20" s="431"/>
      <c r="G20" s="428" t="s">
        <v>558</v>
      </c>
      <c r="H20" s="432" t="s">
        <v>539</v>
      </c>
      <c r="I20" s="433"/>
      <c r="J20" s="433"/>
      <c r="K20" s="433"/>
      <c r="L20" s="432" t="s">
        <v>540</v>
      </c>
      <c r="M20" s="433"/>
      <c r="N20" s="433"/>
      <c r="O20" s="433"/>
      <c r="P20" s="432" t="s">
        <v>541</v>
      </c>
      <c r="Q20" s="433"/>
      <c r="R20" s="433"/>
      <c r="S20" s="433"/>
      <c r="T20" s="432" t="s">
        <v>542</v>
      </c>
      <c r="U20" s="433"/>
      <c r="V20" s="433"/>
      <c r="W20" s="433"/>
      <c r="X20" s="432" t="s">
        <v>543</v>
      </c>
      <c r="Y20" s="433"/>
      <c r="Z20" s="433"/>
      <c r="AA20" s="433"/>
      <c r="AB20" s="421" t="s">
        <v>179</v>
      </c>
      <c r="AC20" s="422"/>
    </row>
    <row r="21" spans="1:34" s="113" customFormat="1" ht="81.75" customHeight="1" x14ac:dyDescent="0.25">
      <c r="A21" s="429"/>
      <c r="B21" s="429"/>
      <c r="C21" s="425"/>
      <c r="D21" s="425"/>
      <c r="E21" s="431"/>
      <c r="F21" s="431"/>
      <c r="G21" s="429"/>
      <c r="H21" s="426" t="s">
        <v>2</v>
      </c>
      <c r="I21" s="427"/>
      <c r="J21" s="426" t="s">
        <v>177</v>
      </c>
      <c r="K21" s="427"/>
      <c r="L21" s="425" t="s">
        <v>2</v>
      </c>
      <c r="M21" s="425"/>
      <c r="N21" s="425" t="s">
        <v>177</v>
      </c>
      <c r="O21" s="425"/>
      <c r="P21" s="425" t="s">
        <v>2</v>
      </c>
      <c r="Q21" s="425"/>
      <c r="R21" s="425" t="s">
        <v>177</v>
      </c>
      <c r="S21" s="425"/>
      <c r="T21" s="425" t="s">
        <v>2</v>
      </c>
      <c r="U21" s="425"/>
      <c r="V21" s="425" t="s">
        <v>177</v>
      </c>
      <c r="W21" s="425"/>
      <c r="X21" s="425" t="s">
        <v>2</v>
      </c>
      <c r="Y21" s="425"/>
      <c r="Z21" s="425" t="s">
        <v>177</v>
      </c>
      <c r="AA21" s="425"/>
      <c r="AB21" s="423"/>
      <c r="AC21" s="424"/>
    </row>
    <row r="22" spans="1:34" s="113" customFormat="1" ht="89.25" customHeight="1" x14ac:dyDescent="0.3">
      <c r="A22" s="430"/>
      <c r="B22" s="430"/>
      <c r="C22" s="251" t="s">
        <v>2</v>
      </c>
      <c r="D22" s="251" t="s">
        <v>177</v>
      </c>
      <c r="E22" s="252" t="s">
        <v>553</v>
      </c>
      <c r="F22" s="252" t="s">
        <v>557</v>
      </c>
      <c r="G22" s="430"/>
      <c r="H22" s="253" t="s">
        <v>393</v>
      </c>
      <c r="I22" s="253" t="s">
        <v>394</v>
      </c>
      <c r="J22" s="253" t="s">
        <v>393</v>
      </c>
      <c r="K22" s="253" t="s">
        <v>394</v>
      </c>
      <c r="L22" s="253" t="s">
        <v>393</v>
      </c>
      <c r="M22" s="253" t="s">
        <v>394</v>
      </c>
      <c r="N22" s="253" t="s">
        <v>393</v>
      </c>
      <c r="O22" s="253" t="s">
        <v>394</v>
      </c>
      <c r="P22" s="253" t="s">
        <v>393</v>
      </c>
      <c r="Q22" s="253" t="s">
        <v>394</v>
      </c>
      <c r="R22" s="253" t="s">
        <v>393</v>
      </c>
      <c r="S22" s="253" t="s">
        <v>394</v>
      </c>
      <c r="T22" s="253" t="s">
        <v>393</v>
      </c>
      <c r="U22" s="253" t="s">
        <v>394</v>
      </c>
      <c r="V22" s="253" t="s">
        <v>393</v>
      </c>
      <c r="W22" s="253" t="s">
        <v>394</v>
      </c>
      <c r="X22" s="253" t="s">
        <v>393</v>
      </c>
      <c r="Y22" s="253" t="s">
        <v>394</v>
      </c>
      <c r="Z22" s="253" t="s">
        <v>393</v>
      </c>
      <c r="AA22" s="253" t="s">
        <v>394</v>
      </c>
      <c r="AB22" s="251" t="s">
        <v>178</v>
      </c>
      <c r="AC22" s="251" t="s">
        <v>177</v>
      </c>
      <c r="AE22" s="112"/>
      <c r="AF22" s="112"/>
      <c r="AG22" s="112"/>
      <c r="AH22" s="112"/>
    </row>
    <row r="23" spans="1:34" s="113"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13" customFormat="1" ht="47.25" customHeight="1" x14ac:dyDescent="0.25">
      <c r="A24" s="226" t="s">
        <v>64</v>
      </c>
      <c r="B24" s="227" t="s">
        <v>176</v>
      </c>
      <c r="C24" s="228">
        <v>17.473616</v>
      </c>
      <c r="D24" s="257">
        <v>19.037970000000001</v>
      </c>
      <c r="E24" s="257">
        <v>19.037970000000001</v>
      </c>
      <c r="F24" s="257">
        <v>19.037970000000001</v>
      </c>
      <c r="G24" s="228">
        <v>0</v>
      </c>
      <c r="H24" s="228">
        <v>17.473616</v>
      </c>
      <c r="I24" s="228"/>
      <c r="J24" s="257">
        <v>2.3691438800000002</v>
      </c>
      <c r="K24" s="228"/>
      <c r="L24" s="228">
        <v>0</v>
      </c>
      <c r="M24" s="228"/>
      <c r="N24" s="228">
        <v>16.668826119999999</v>
      </c>
      <c r="O24" s="228"/>
      <c r="P24" s="228">
        <v>0</v>
      </c>
      <c r="Q24" s="228"/>
      <c r="R24" s="228">
        <v>0</v>
      </c>
      <c r="S24" s="228"/>
      <c r="T24" s="228">
        <v>0</v>
      </c>
      <c r="U24" s="228"/>
      <c r="V24" s="228">
        <v>0</v>
      </c>
      <c r="W24" s="228"/>
      <c r="X24" s="228">
        <v>0</v>
      </c>
      <c r="Y24" s="228"/>
      <c r="Z24" s="228">
        <v>0</v>
      </c>
      <c r="AA24" s="228"/>
      <c r="AB24" s="228">
        <v>17.473616</v>
      </c>
      <c r="AC24" s="257">
        <v>19.037969999999998</v>
      </c>
    </row>
    <row r="25" spans="1:34" s="113" customFormat="1" ht="24" customHeight="1" x14ac:dyDescent="0.25">
      <c r="A25" s="229" t="s">
        <v>175</v>
      </c>
      <c r="B25" s="231" t="s">
        <v>174</v>
      </c>
      <c r="C25" s="228"/>
      <c r="D25" s="256"/>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4" s="113" customFormat="1" x14ac:dyDescent="0.25">
      <c r="A26" s="229" t="s">
        <v>173</v>
      </c>
      <c r="B26" s="231" t="s">
        <v>172</v>
      </c>
      <c r="C26" s="228"/>
      <c r="D26" s="256"/>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4" s="113" customFormat="1" ht="38.25" customHeight="1" x14ac:dyDescent="0.25">
      <c r="A27" s="229" t="s">
        <v>171</v>
      </c>
      <c r="B27" s="231" t="s">
        <v>352</v>
      </c>
      <c r="C27" s="228"/>
      <c r="D27" s="256"/>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34" s="113" customFormat="1" x14ac:dyDescent="0.25">
      <c r="A28" s="229" t="s">
        <v>170</v>
      </c>
      <c r="B28" s="231" t="s">
        <v>169</v>
      </c>
      <c r="C28" s="228"/>
      <c r="D28" s="256"/>
      <c r="E28" s="228"/>
      <c r="F28" s="228"/>
      <c r="G28" s="228">
        <v>0</v>
      </c>
      <c r="H28" s="228">
        <v>8.7079752119999991</v>
      </c>
      <c r="I28" s="228"/>
      <c r="J28" s="228">
        <v>2.3691438800000002</v>
      </c>
      <c r="K28" s="228"/>
      <c r="L28" s="228">
        <v>0</v>
      </c>
      <c r="M28" s="228"/>
      <c r="N28" s="228">
        <v>6.3388313319999989</v>
      </c>
      <c r="O28" s="228"/>
      <c r="P28" s="228">
        <v>0</v>
      </c>
      <c r="Q28" s="228"/>
      <c r="R28" s="228">
        <v>0</v>
      </c>
      <c r="S28" s="228"/>
      <c r="T28" s="228">
        <v>0</v>
      </c>
      <c r="U28" s="228"/>
      <c r="V28" s="228">
        <v>0</v>
      </c>
      <c r="W28" s="228"/>
      <c r="X28" s="228">
        <v>0</v>
      </c>
      <c r="Y28" s="228"/>
      <c r="Z28" s="228">
        <v>0</v>
      </c>
      <c r="AA28" s="228"/>
      <c r="AB28" s="228">
        <v>8.7079752119999991</v>
      </c>
      <c r="AC28" s="228">
        <v>8.7079752119999991</v>
      </c>
    </row>
    <row r="29" spans="1:34" s="113" customFormat="1" x14ac:dyDescent="0.25">
      <c r="A29" s="229" t="s">
        <v>168</v>
      </c>
      <c r="B29" s="241" t="s">
        <v>167</v>
      </c>
      <c r="C29" s="228"/>
      <c r="D29" s="256"/>
      <c r="E29" s="228"/>
      <c r="F29" s="228"/>
      <c r="G29" s="228">
        <v>0</v>
      </c>
      <c r="H29" s="228">
        <v>8.7656407880000007</v>
      </c>
      <c r="I29" s="228"/>
      <c r="J29" s="228">
        <v>0</v>
      </c>
      <c r="K29" s="228"/>
      <c r="L29" s="228">
        <v>0</v>
      </c>
      <c r="M29" s="228"/>
      <c r="N29" s="228">
        <v>10.329994788</v>
      </c>
      <c r="O29" s="228"/>
      <c r="P29" s="228">
        <v>0</v>
      </c>
      <c r="Q29" s="228"/>
      <c r="R29" s="228">
        <v>0</v>
      </c>
      <c r="S29" s="228"/>
      <c r="T29" s="228">
        <v>0</v>
      </c>
      <c r="U29" s="228"/>
      <c r="V29" s="228">
        <v>0</v>
      </c>
      <c r="W29" s="228"/>
      <c r="X29" s="228">
        <v>0</v>
      </c>
      <c r="Y29" s="228"/>
      <c r="Z29" s="228">
        <v>0</v>
      </c>
      <c r="AA29" s="228"/>
      <c r="AB29" s="228">
        <v>8.7656407880000007</v>
      </c>
      <c r="AC29" s="228">
        <v>10.329994787999999</v>
      </c>
    </row>
    <row r="30" spans="1:34" s="113" customFormat="1" ht="47.25" x14ac:dyDescent="0.25">
      <c r="A30" s="226" t="s">
        <v>63</v>
      </c>
      <c r="B30" s="227" t="s">
        <v>166</v>
      </c>
      <c r="C30" s="228">
        <v>14.692205</v>
      </c>
      <c r="D30" s="257">
        <v>16.00009</v>
      </c>
      <c r="E30" s="257">
        <v>16.00009</v>
      </c>
      <c r="F30" s="257">
        <v>16.00009</v>
      </c>
      <c r="G30" s="228">
        <v>0</v>
      </c>
      <c r="H30" s="228">
        <v>14.692205</v>
      </c>
      <c r="I30" s="228"/>
      <c r="J30" s="228">
        <v>2.1886199999999998</v>
      </c>
      <c r="K30" s="228"/>
      <c r="L30" s="228">
        <v>0</v>
      </c>
      <c r="M30" s="228"/>
      <c r="N30" s="228">
        <v>13.811470000000002</v>
      </c>
      <c r="O30" s="228"/>
      <c r="P30" s="228">
        <v>0</v>
      </c>
      <c r="Q30" s="228"/>
      <c r="R30" s="228">
        <v>0</v>
      </c>
      <c r="S30" s="228"/>
      <c r="T30" s="228">
        <v>0</v>
      </c>
      <c r="U30" s="228"/>
      <c r="V30" s="228">
        <v>0</v>
      </c>
      <c r="W30" s="228"/>
      <c r="X30" s="228">
        <v>0</v>
      </c>
      <c r="Y30" s="228"/>
      <c r="Z30" s="228">
        <v>0</v>
      </c>
      <c r="AA30" s="228"/>
      <c r="AB30" s="228">
        <v>14.692205</v>
      </c>
      <c r="AC30" s="228">
        <v>16.00009</v>
      </c>
    </row>
    <row r="31" spans="1:34" s="113" customFormat="1" x14ac:dyDescent="0.25">
      <c r="A31" s="226" t="s">
        <v>165</v>
      </c>
      <c r="B31" s="231" t="s">
        <v>164</v>
      </c>
      <c r="C31" s="228">
        <v>2.0097300000000002</v>
      </c>
      <c r="D31" s="257">
        <v>2.1886199999999998</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113" customFormat="1" ht="31.5" x14ac:dyDescent="0.25">
      <c r="A32" s="226" t="s">
        <v>163</v>
      </c>
      <c r="B32" s="231" t="s">
        <v>162</v>
      </c>
      <c r="C32" s="228">
        <v>8.2291600000000003</v>
      </c>
      <c r="D32" s="257">
        <v>8.9617099999999983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113" customFormat="1" x14ac:dyDescent="0.25">
      <c r="A33" s="226" t="s">
        <v>161</v>
      </c>
      <c r="B33" s="231" t="s">
        <v>160</v>
      </c>
      <c r="C33" s="228">
        <v>3.20689</v>
      </c>
      <c r="D33" s="257">
        <v>3.4923699999999998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113" customFormat="1" x14ac:dyDescent="0.25">
      <c r="A34" s="226" t="s">
        <v>159</v>
      </c>
      <c r="B34" s="231" t="s">
        <v>158</v>
      </c>
      <c r="C34" s="228">
        <v>1.2464250000000001</v>
      </c>
      <c r="D34" s="257">
        <v>1.3573900000000017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13" customFormat="1" ht="48" customHeight="1" x14ac:dyDescent="0.25">
      <c r="A35" s="226" t="s">
        <v>62</v>
      </c>
      <c r="B35" s="227" t="s">
        <v>157</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13" customFormat="1" ht="44.25" customHeight="1" x14ac:dyDescent="0.25">
      <c r="A36" s="229" t="s">
        <v>156</v>
      </c>
      <c r="B36" s="231" t="s">
        <v>492</v>
      </c>
      <c r="C36" s="228"/>
      <c r="D36" s="228"/>
      <c r="E36" s="228"/>
      <c r="F36" s="228"/>
      <c r="G36" s="228">
        <v>0</v>
      </c>
      <c r="H36" s="228">
        <v>0</v>
      </c>
      <c r="I36" s="228" t="s">
        <v>462</v>
      </c>
      <c r="J36" s="228">
        <v>0</v>
      </c>
      <c r="K36" s="228" t="s">
        <v>462</v>
      </c>
      <c r="L36" s="228">
        <v>0</v>
      </c>
      <c r="M36" s="255" t="s">
        <v>462</v>
      </c>
      <c r="N36" s="228">
        <v>0</v>
      </c>
      <c r="O36" s="228" t="s">
        <v>462</v>
      </c>
      <c r="P36" s="228">
        <v>0</v>
      </c>
      <c r="Q36" s="255" t="s">
        <v>462</v>
      </c>
      <c r="R36" s="228">
        <v>0</v>
      </c>
      <c r="S36" s="228" t="s">
        <v>462</v>
      </c>
      <c r="T36" s="228">
        <v>0</v>
      </c>
      <c r="U36" s="255" t="s">
        <v>462</v>
      </c>
      <c r="V36" s="228">
        <v>0</v>
      </c>
      <c r="W36" s="228" t="s">
        <v>462</v>
      </c>
      <c r="X36" s="228">
        <v>0</v>
      </c>
      <c r="Y36" s="255" t="s">
        <v>462</v>
      </c>
      <c r="Z36" s="228">
        <v>0</v>
      </c>
      <c r="AA36" s="228" t="s">
        <v>462</v>
      </c>
      <c r="AB36" s="228">
        <v>0</v>
      </c>
      <c r="AC36" s="228">
        <v>0</v>
      </c>
    </row>
    <row r="37" spans="1:29" s="113" customFormat="1" ht="31.5" x14ac:dyDescent="0.25">
      <c r="A37" s="229" t="s">
        <v>155</v>
      </c>
      <c r="B37" s="230" t="s">
        <v>490</v>
      </c>
      <c r="C37" s="228"/>
      <c r="D37" s="228"/>
      <c r="E37" s="228"/>
      <c r="F37" s="228"/>
      <c r="G37" s="228">
        <v>0</v>
      </c>
      <c r="H37" s="228">
        <v>0</v>
      </c>
      <c r="I37" s="228" t="s">
        <v>462</v>
      </c>
      <c r="J37" s="228">
        <v>0</v>
      </c>
      <c r="K37" s="228" t="s">
        <v>462</v>
      </c>
      <c r="L37" s="228">
        <v>0</v>
      </c>
      <c r="M37" s="255" t="s">
        <v>462</v>
      </c>
      <c r="N37" s="228">
        <v>0</v>
      </c>
      <c r="O37" s="228" t="s">
        <v>462</v>
      </c>
      <c r="P37" s="228">
        <v>0</v>
      </c>
      <c r="Q37" s="255" t="s">
        <v>462</v>
      </c>
      <c r="R37" s="228">
        <v>0</v>
      </c>
      <c r="S37" s="228" t="s">
        <v>462</v>
      </c>
      <c r="T37" s="228">
        <v>0</v>
      </c>
      <c r="U37" s="255" t="s">
        <v>462</v>
      </c>
      <c r="V37" s="228">
        <v>0</v>
      </c>
      <c r="W37" s="228" t="s">
        <v>462</v>
      </c>
      <c r="X37" s="228">
        <v>0</v>
      </c>
      <c r="Y37" s="255" t="s">
        <v>462</v>
      </c>
      <c r="Z37" s="228">
        <v>0</v>
      </c>
      <c r="AA37" s="228" t="s">
        <v>462</v>
      </c>
      <c r="AB37" s="228">
        <v>0</v>
      </c>
      <c r="AC37" s="228">
        <v>0</v>
      </c>
    </row>
    <row r="38" spans="1:29" s="113" customFormat="1" x14ac:dyDescent="0.25">
      <c r="A38" s="229" t="s">
        <v>154</v>
      </c>
      <c r="B38" s="230" t="s">
        <v>145</v>
      </c>
      <c r="C38" s="228"/>
      <c r="D38" s="228"/>
      <c r="E38" s="228"/>
      <c r="F38" s="228"/>
      <c r="G38" s="228">
        <v>0</v>
      </c>
      <c r="H38" s="228">
        <v>0</v>
      </c>
      <c r="I38" s="228" t="s">
        <v>462</v>
      </c>
      <c r="J38" s="228">
        <v>0</v>
      </c>
      <c r="K38" s="228" t="s">
        <v>462</v>
      </c>
      <c r="L38" s="228">
        <v>0</v>
      </c>
      <c r="M38" s="255" t="s">
        <v>462</v>
      </c>
      <c r="N38" s="228">
        <v>0</v>
      </c>
      <c r="O38" s="228" t="s">
        <v>462</v>
      </c>
      <c r="P38" s="228">
        <v>0</v>
      </c>
      <c r="Q38" s="255" t="s">
        <v>462</v>
      </c>
      <c r="R38" s="228">
        <v>0</v>
      </c>
      <c r="S38" s="228" t="s">
        <v>462</v>
      </c>
      <c r="T38" s="228">
        <v>0</v>
      </c>
      <c r="U38" s="255" t="s">
        <v>462</v>
      </c>
      <c r="V38" s="228">
        <v>0</v>
      </c>
      <c r="W38" s="228" t="s">
        <v>462</v>
      </c>
      <c r="X38" s="228">
        <v>0</v>
      </c>
      <c r="Y38" s="255" t="s">
        <v>462</v>
      </c>
      <c r="Z38" s="228">
        <v>0</v>
      </c>
      <c r="AA38" s="228" t="s">
        <v>462</v>
      </c>
      <c r="AB38" s="228">
        <v>0</v>
      </c>
      <c r="AC38" s="228">
        <v>0</v>
      </c>
    </row>
    <row r="39" spans="1:29" s="113" customFormat="1" x14ac:dyDescent="0.25">
      <c r="A39" s="229" t="s">
        <v>153</v>
      </c>
      <c r="B39" s="231" t="s">
        <v>506</v>
      </c>
      <c r="C39" s="228"/>
      <c r="D39" s="228"/>
      <c r="E39" s="228"/>
      <c r="F39" s="228"/>
      <c r="G39" s="228">
        <v>0</v>
      </c>
      <c r="H39" s="228">
        <v>2.15</v>
      </c>
      <c r="I39" s="228">
        <v>2</v>
      </c>
      <c r="J39" s="228">
        <v>0</v>
      </c>
      <c r="K39" s="228" t="s">
        <v>462</v>
      </c>
      <c r="L39" s="228">
        <v>0</v>
      </c>
      <c r="M39" s="255" t="s">
        <v>462</v>
      </c>
      <c r="N39" s="228">
        <v>2.15</v>
      </c>
      <c r="O39" s="228">
        <v>4</v>
      </c>
      <c r="P39" s="228">
        <v>0</v>
      </c>
      <c r="Q39" s="255" t="s">
        <v>462</v>
      </c>
      <c r="R39" s="228">
        <v>0</v>
      </c>
      <c r="S39" s="228" t="s">
        <v>462</v>
      </c>
      <c r="T39" s="228">
        <v>0</v>
      </c>
      <c r="U39" s="255" t="s">
        <v>462</v>
      </c>
      <c r="V39" s="228">
        <v>0</v>
      </c>
      <c r="W39" s="228" t="s">
        <v>462</v>
      </c>
      <c r="X39" s="228">
        <v>0</v>
      </c>
      <c r="Y39" s="255" t="s">
        <v>462</v>
      </c>
      <c r="Z39" s="228">
        <v>0</v>
      </c>
      <c r="AA39" s="228" t="s">
        <v>462</v>
      </c>
      <c r="AB39" s="228">
        <v>2.15</v>
      </c>
      <c r="AC39" s="228">
        <v>2.15</v>
      </c>
    </row>
    <row r="40" spans="1:29" s="113" customFormat="1" x14ac:dyDescent="0.25">
      <c r="A40" s="229" t="s">
        <v>152</v>
      </c>
      <c r="B40" s="231" t="s">
        <v>493</v>
      </c>
      <c r="C40" s="228"/>
      <c r="D40" s="228"/>
      <c r="E40" s="228"/>
      <c r="F40" s="228"/>
      <c r="G40" s="228">
        <v>0</v>
      </c>
      <c r="H40" s="228">
        <v>0</v>
      </c>
      <c r="I40" s="228" t="s">
        <v>462</v>
      </c>
      <c r="J40" s="228">
        <v>0</v>
      </c>
      <c r="K40" s="228" t="s">
        <v>462</v>
      </c>
      <c r="L40" s="228">
        <v>0</v>
      </c>
      <c r="M40" s="255" t="s">
        <v>462</v>
      </c>
      <c r="N40" s="228">
        <v>0</v>
      </c>
      <c r="O40" s="228" t="s">
        <v>462</v>
      </c>
      <c r="P40" s="228">
        <v>0</v>
      </c>
      <c r="Q40" s="255" t="s">
        <v>462</v>
      </c>
      <c r="R40" s="228">
        <v>0</v>
      </c>
      <c r="S40" s="228" t="s">
        <v>462</v>
      </c>
      <c r="T40" s="228">
        <v>0</v>
      </c>
      <c r="U40" s="255" t="s">
        <v>462</v>
      </c>
      <c r="V40" s="228">
        <v>0</v>
      </c>
      <c r="W40" s="228" t="s">
        <v>462</v>
      </c>
      <c r="X40" s="228">
        <v>0</v>
      </c>
      <c r="Y40" s="255" t="s">
        <v>462</v>
      </c>
      <c r="Z40" s="228">
        <v>0</v>
      </c>
      <c r="AA40" s="228" t="s">
        <v>462</v>
      </c>
      <c r="AB40" s="228">
        <v>0</v>
      </c>
      <c r="AC40" s="228">
        <v>0</v>
      </c>
    </row>
    <row r="41" spans="1:29" s="113" customFormat="1" x14ac:dyDescent="0.25">
      <c r="A41" s="229" t="s">
        <v>151</v>
      </c>
      <c r="B41" s="231" t="s">
        <v>495</v>
      </c>
      <c r="C41" s="228"/>
      <c r="D41" s="228"/>
      <c r="E41" s="228"/>
      <c r="F41" s="228"/>
      <c r="G41" s="228">
        <v>0</v>
      </c>
      <c r="H41" s="228">
        <v>0</v>
      </c>
      <c r="I41" s="228" t="s">
        <v>462</v>
      </c>
      <c r="J41" s="228">
        <v>0</v>
      </c>
      <c r="K41" s="228" t="s">
        <v>462</v>
      </c>
      <c r="L41" s="228">
        <v>0</v>
      </c>
      <c r="M41" s="255" t="s">
        <v>462</v>
      </c>
      <c r="N41" s="228">
        <v>0</v>
      </c>
      <c r="O41" s="228" t="s">
        <v>462</v>
      </c>
      <c r="P41" s="228">
        <v>0</v>
      </c>
      <c r="Q41" s="255" t="s">
        <v>462</v>
      </c>
      <c r="R41" s="228">
        <v>0</v>
      </c>
      <c r="S41" s="228" t="s">
        <v>462</v>
      </c>
      <c r="T41" s="228">
        <v>0</v>
      </c>
      <c r="U41" s="255" t="s">
        <v>462</v>
      </c>
      <c r="V41" s="228">
        <v>0</v>
      </c>
      <c r="W41" s="228" t="s">
        <v>462</v>
      </c>
      <c r="X41" s="228">
        <v>0</v>
      </c>
      <c r="Y41" s="255" t="s">
        <v>462</v>
      </c>
      <c r="Z41" s="228">
        <v>0</v>
      </c>
      <c r="AA41" s="228" t="s">
        <v>462</v>
      </c>
      <c r="AB41" s="228">
        <v>0</v>
      </c>
      <c r="AC41" s="228">
        <v>0</v>
      </c>
    </row>
    <row r="42" spans="1:29" s="113" customFormat="1" x14ac:dyDescent="0.25">
      <c r="A42" s="229" t="s">
        <v>150</v>
      </c>
      <c r="B42" s="231" t="s">
        <v>497</v>
      </c>
      <c r="C42" s="228"/>
      <c r="D42" s="228"/>
      <c r="E42" s="228"/>
      <c r="F42" s="228"/>
      <c r="G42" s="228">
        <v>0</v>
      </c>
      <c r="H42" s="228">
        <v>0</v>
      </c>
      <c r="I42" s="228" t="s">
        <v>462</v>
      </c>
      <c r="J42" s="228">
        <v>0</v>
      </c>
      <c r="K42" s="228" t="s">
        <v>462</v>
      </c>
      <c r="L42" s="228">
        <v>0</v>
      </c>
      <c r="M42" s="255" t="s">
        <v>462</v>
      </c>
      <c r="N42" s="228">
        <v>0</v>
      </c>
      <c r="O42" s="228" t="s">
        <v>462</v>
      </c>
      <c r="P42" s="228">
        <v>0</v>
      </c>
      <c r="Q42" s="255" t="s">
        <v>462</v>
      </c>
      <c r="R42" s="228">
        <v>0</v>
      </c>
      <c r="S42" s="228" t="s">
        <v>462</v>
      </c>
      <c r="T42" s="228">
        <v>0</v>
      </c>
      <c r="U42" s="255" t="s">
        <v>462</v>
      </c>
      <c r="V42" s="228">
        <v>0</v>
      </c>
      <c r="W42" s="228" t="s">
        <v>462</v>
      </c>
      <c r="X42" s="228">
        <v>0</v>
      </c>
      <c r="Y42" s="255" t="s">
        <v>462</v>
      </c>
      <c r="Z42" s="228">
        <v>0</v>
      </c>
      <c r="AA42" s="228" t="s">
        <v>462</v>
      </c>
      <c r="AB42" s="228">
        <v>0</v>
      </c>
      <c r="AC42" s="228">
        <v>0</v>
      </c>
    </row>
    <row r="43" spans="1:29" s="113" customFormat="1" x14ac:dyDescent="0.25">
      <c r="A43" s="229" t="s">
        <v>507</v>
      </c>
      <c r="B43" s="231" t="s">
        <v>499</v>
      </c>
      <c r="C43" s="228"/>
      <c r="D43" s="228"/>
      <c r="E43" s="228"/>
      <c r="F43" s="228"/>
      <c r="G43" s="228">
        <v>0</v>
      </c>
      <c r="H43" s="228">
        <v>0</v>
      </c>
      <c r="I43" s="228" t="s">
        <v>462</v>
      </c>
      <c r="J43" s="228">
        <v>0</v>
      </c>
      <c r="K43" s="228" t="s">
        <v>462</v>
      </c>
      <c r="L43" s="228">
        <v>0</v>
      </c>
      <c r="M43" s="255" t="s">
        <v>462</v>
      </c>
      <c r="N43" s="228">
        <v>0</v>
      </c>
      <c r="O43" s="228" t="s">
        <v>462</v>
      </c>
      <c r="P43" s="228">
        <v>0</v>
      </c>
      <c r="Q43" s="255" t="s">
        <v>462</v>
      </c>
      <c r="R43" s="228">
        <v>0</v>
      </c>
      <c r="S43" s="228" t="s">
        <v>462</v>
      </c>
      <c r="T43" s="228">
        <v>0</v>
      </c>
      <c r="U43" s="255" t="s">
        <v>462</v>
      </c>
      <c r="V43" s="228">
        <v>0</v>
      </c>
      <c r="W43" s="228" t="s">
        <v>462</v>
      </c>
      <c r="X43" s="228">
        <v>0</v>
      </c>
      <c r="Y43" s="255" t="s">
        <v>462</v>
      </c>
      <c r="Z43" s="228">
        <v>0</v>
      </c>
      <c r="AA43" s="228" t="s">
        <v>462</v>
      </c>
      <c r="AB43" s="228">
        <v>0</v>
      </c>
      <c r="AC43" s="228">
        <v>0</v>
      </c>
    </row>
    <row r="44" spans="1:29" s="113" customFormat="1" x14ac:dyDescent="0.25">
      <c r="A44" s="229" t="s">
        <v>508</v>
      </c>
      <c r="B44" s="231" t="s">
        <v>501</v>
      </c>
      <c r="C44" s="228"/>
      <c r="D44" s="228"/>
      <c r="E44" s="228"/>
      <c r="F44" s="228"/>
      <c r="G44" s="228">
        <v>0</v>
      </c>
      <c r="H44" s="228">
        <v>1</v>
      </c>
      <c r="I44" s="228">
        <v>2</v>
      </c>
      <c r="J44" s="228">
        <v>0</v>
      </c>
      <c r="K44" s="228" t="s">
        <v>462</v>
      </c>
      <c r="L44" s="228">
        <v>0</v>
      </c>
      <c r="M44" s="255" t="s">
        <v>462</v>
      </c>
      <c r="N44" s="228">
        <v>0</v>
      </c>
      <c r="O44" s="228" t="s">
        <v>462</v>
      </c>
      <c r="P44" s="228">
        <v>0</v>
      </c>
      <c r="Q44" s="255" t="s">
        <v>462</v>
      </c>
      <c r="R44" s="228">
        <v>0</v>
      </c>
      <c r="S44" s="228" t="s">
        <v>462</v>
      </c>
      <c r="T44" s="228">
        <v>0</v>
      </c>
      <c r="U44" s="255" t="s">
        <v>462</v>
      </c>
      <c r="V44" s="228">
        <v>0</v>
      </c>
      <c r="W44" s="228" t="s">
        <v>462</v>
      </c>
      <c r="X44" s="228">
        <v>0</v>
      </c>
      <c r="Y44" s="255" t="s">
        <v>462</v>
      </c>
      <c r="Z44" s="228">
        <v>0</v>
      </c>
      <c r="AA44" s="228" t="s">
        <v>462</v>
      </c>
      <c r="AB44" s="228">
        <v>1</v>
      </c>
      <c r="AC44" s="228">
        <v>0</v>
      </c>
    </row>
    <row r="45" spans="1:29" s="113" customFormat="1" x14ac:dyDescent="0.25">
      <c r="A45" s="229" t="s">
        <v>509</v>
      </c>
      <c r="B45" s="231" t="s">
        <v>503</v>
      </c>
      <c r="C45" s="228"/>
      <c r="D45" s="228"/>
      <c r="E45" s="228"/>
      <c r="F45" s="228"/>
      <c r="G45" s="228">
        <v>0</v>
      </c>
      <c r="H45" s="228">
        <v>0</v>
      </c>
      <c r="I45" s="228" t="s">
        <v>462</v>
      </c>
      <c r="J45" s="228">
        <v>0</v>
      </c>
      <c r="K45" s="228" t="s">
        <v>462</v>
      </c>
      <c r="L45" s="228">
        <v>0</v>
      </c>
      <c r="M45" s="255" t="s">
        <v>462</v>
      </c>
      <c r="N45" s="228">
        <v>0</v>
      </c>
      <c r="O45" s="228" t="s">
        <v>462</v>
      </c>
      <c r="P45" s="228">
        <v>0</v>
      </c>
      <c r="Q45" s="255" t="s">
        <v>462</v>
      </c>
      <c r="R45" s="228">
        <v>0</v>
      </c>
      <c r="S45" s="228" t="s">
        <v>462</v>
      </c>
      <c r="T45" s="228">
        <v>0</v>
      </c>
      <c r="U45" s="255" t="s">
        <v>462</v>
      </c>
      <c r="V45" s="228">
        <v>0</v>
      </c>
      <c r="W45" s="228" t="s">
        <v>462</v>
      </c>
      <c r="X45" s="228">
        <v>0</v>
      </c>
      <c r="Y45" s="255" t="s">
        <v>462</v>
      </c>
      <c r="Z45" s="228">
        <v>0</v>
      </c>
      <c r="AA45" s="228" t="s">
        <v>462</v>
      </c>
      <c r="AB45" s="228">
        <v>0</v>
      </c>
      <c r="AC45" s="228">
        <v>0</v>
      </c>
    </row>
    <row r="46" spans="1:29" s="113" customFormat="1" x14ac:dyDescent="0.25">
      <c r="A46" s="229" t="s">
        <v>510</v>
      </c>
      <c r="B46" s="231" t="s">
        <v>505</v>
      </c>
      <c r="C46" s="228"/>
      <c r="D46" s="228"/>
      <c r="E46" s="228"/>
      <c r="F46" s="228"/>
      <c r="G46" s="228">
        <v>0</v>
      </c>
      <c r="H46" s="228">
        <v>0</v>
      </c>
      <c r="I46" s="228" t="s">
        <v>462</v>
      </c>
      <c r="J46" s="228">
        <v>0</v>
      </c>
      <c r="K46" s="228" t="s">
        <v>462</v>
      </c>
      <c r="L46" s="228">
        <v>0</v>
      </c>
      <c r="M46" s="255" t="s">
        <v>462</v>
      </c>
      <c r="N46" s="228">
        <v>0</v>
      </c>
      <c r="O46" s="228" t="s">
        <v>462</v>
      </c>
      <c r="P46" s="228">
        <v>0</v>
      </c>
      <c r="Q46" s="255" t="s">
        <v>462</v>
      </c>
      <c r="R46" s="228">
        <v>0</v>
      </c>
      <c r="S46" s="228" t="s">
        <v>462</v>
      </c>
      <c r="T46" s="228">
        <v>0</v>
      </c>
      <c r="U46" s="255" t="s">
        <v>462</v>
      </c>
      <c r="V46" s="228">
        <v>0</v>
      </c>
      <c r="W46" s="228" t="s">
        <v>462</v>
      </c>
      <c r="X46" s="228">
        <v>0</v>
      </c>
      <c r="Y46" s="255" t="s">
        <v>462</v>
      </c>
      <c r="Z46" s="228">
        <v>0</v>
      </c>
      <c r="AA46" s="228" t="s">
        <v>462</v>
      </c>
      <c r="AB46" s="228">
        <v>0</v>
      </c>
      <c r="AC46" s="228">
        <v>0</v>
      </c>
    </row>
    <row r="47" spans="1:29" s="113" customFormat="1" x14ac:dyDescent="0.25">
      <c r="A47" s="226" t="s">
        <v>61</v>
      </c>
      <c r="B47" s="227" t="s">
        <v>149</v>
      </c>
      <c r="C47" s="228"/>
      <c r="D47" s="228"/>
      <c r="E47" s="228"/>
      <c r="F47" s="228"/>
      <c r="G47" s="228"/>
      <c r="H47" s="228"/>
      <c r="I47" s="228"/>
      <c r="J47" s="228"/>
      <c r="K47" s="228"/>
      <c r="L47" s="228"/>
      <c r="M47" s="228"/>
      <c r="N47" s="228"/>
      <c r="O47" s="228"/>
      <c r="P47" s="228"/>
      <c r="Q47" s="228"/>
      <c r="R47" s="228"/>
      <c r="S47" s="228"/>
      <c r="T47" s="228"/>
      <c r="U47" s="228"/>
      <c r="V47" s="228"/>
      <c r="W47" s="255"/>
      <c r="X47" s="228"/>
      <c r="Y47" s="228"/>
      <c r="Z47" s="228"/>
      <c r="AA47" s="228"/>
      <c r="AB47" s="228"/>
      <c r="AC47" s="228"/>
    </row>
    <row r="48" spans="1:29" s="113" customFormat="1" ht="33.75" customHeight="1" x14ac:dyDescent="0.25">
      <c r="A48" s="229" t="s">
        <v>148</v>
      </c>
      <c r="B48" s="231" t="s">
        <v>492</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113" customFormat="1" ht="31.5" x14ac:dyDescent="0.25">
      <c r="A49" s="229" t="s">
        <v>147</v>
      </c>
      <c r="B49" s="230" t="s">
        <v>490</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113" customFormat="1" x14ac:dyDescent="0.25">
      <c r="A50" s="229" t="s">
        <v>146</v>
      </c>
      <c r="B50" s="230" t="s">
        <v>145</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113" customFormat="1" ht="31.5" x14ac:dyDescent="0.25">
      <c r="A51" s="229" t="s">
        <v>144</v>
      </c>
      <c r="B51" s="231" t="s">
        <v>143</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113" customFormat="1" ht="31.5" x14ac:dyDescent="0.25">
      <c r="A52" s="229" t="s">
        <v>142</v>
      </c>
      <c r="B52" s="231" t="s">
        <v>141</v>
      </c>
      <c r="C52" s="228">
        <v>2</v>
      </c>
      <c r="D52" s="228">
        <v>2</v>
      </c>
      <c r="E52" s="228"/>
      <c r="F52" s="228"/>
      <c r="G52" s="228">
        <v>0</v>
      </c>
      <c r="H52" s="228">
        <v>2</v>
      </c>
      <c r="I52" s="228"/>
      <c r="J52" s="228">
        <v>0</v>
      </c>
      <c r="K52" s="228"/>
      <c r="L52" s="228">
        <v>0</v>
      </c>
      <c r="M52" s="228"/>
      <c r="N52" s="228">
        <v>2</v>
      </c>
      <c r="O52" s="228"/>
      <c r="P52" s="228">
        <v>0</v>
      </c>
      <c r="Q52" s="228"/>
      <c r="R52" s="228">
        <v>0</v>
      </c>
      <c r="S52" s="228"/>
      <c r="T52" s="228">
        <v>0</v>
      </c>
      <c r="U52" s="228"/>
      <c r="V52" s="228">
        <v>0</v>
      </c>
      <c r="W52" s="228"/>
      <c r="X52" s="228">
        <v>0</v>
      </c>
      <c r="Y52" s="228"/>
      <c r="Z52" s="228">
        <v>0</v>
      </c>
      <c r="AA52" s="228"/>
      <c r="AB52" s="228">
        <v>2</v>
      </c>
      <c r="AC52" s="228">
        <v>2</v>
      </c>
    </row>
    <row r="53" spans="1:29" s="113" customFormat="1" x14ac:dyDescent="0.25">
      <c r="A53" s="229" t="s">
        <v>140</v>
      </c>
      <c r="B53" s="231" t="s">
        <v>139</v>
      </c>
      <c r="C53" s="228">
        <v>0.15</v>
      </c>
      <c r="D53" s="228">
        <v>0.15</v>
      </c>
      <c r="E53" s="228"/>
      <c r="F53" s="228"/>
      <c r="G53" s="228">
        <v>0</v>
      </c>
      <c r="H53" s="228">
        <v>0.15</v>
      </c>
      <c r="I53" s="228"/>
      <c r="J53" s="228">
        <v>0</v>
      </c>
      <c r="K53" s="228"/>
      <c r="L53" s="228">
        <v>0</v>
      </c>
      <c r="M53" s="228"/>
      <c r="N53" s="228">
        <v>0.15</v>
      </c>
      <c r="O53" s="228"/>
      <c r="P53" s="228">
        <v>0</v>
      </c>
      <c r="Q53" s="228"/>
      <c r="R53" s="228">
        <v>0</v>
      </c>
      <c r="S53" s="228"/>
      <c r="T53" s="228">
        <v>0</v>
      </c>
      <c r="U53" s="228"/>
      <c r="V53" s="228">
        <v>0</v>
      </c>
      <c r="W53" s="228"/>
      <c r="X53" s="228">
        <v>0</v>
      </c>
      <c r="Y53" s="228"/>
      <c r="Z53" s="228">
        <v>0</v>
      </c>
      <c r="AA53" s="228"/>
      <c r="AB53" s="228">
        <v>0.15</v>
      </c>
      <c r="AC53" s="228">
        <v>0.15</v>
      </c>
    </row>
    <row r="54" spans="1:29" s="113" customFormat="1" x14ac:dyDescent="0.25">
      <c r="A54" s="229" t="s">
        <v>138</v>
      </c>
      <c r="B54" s="231" t="s">
        <v>493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113" customFormat="1" x14ac:dyDescent="0.25">
      <c r="A55" s="229" t="s">
        <v>511</v>
      </c>
      <c r="B55" s="231" t="s">
        <v>495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113" customFormat="1" x14ac:dyDescent="0.25">
      <c r="A56" s="229" t="s">
        <v>512</v>
      </c>
      <c r="B56" s="231" t="s">
        <v>497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113" customFormat="1" x14ac:dyDescent="0.25">
      <c r="A57" s="229" t="s">
        <v>513</v>
      </c>
      <c r="B57" s="231" t="s">
        <v>499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113" customFormat="1" x14ac:dyDescent="0.25">
      <c r="A58" s="229" t="s">
        <v>514</v>
      </c>
      <c r="B58" s="231" t="s">
        <v>501</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s="113" customFormat="1" x14ac:dyDescent="0.25">
      <c r="A59" s="229" t="s">
        <v>515</v>
      </c>
      <c r="B59" s="231" t="s">
        <v>503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113" customFormat="1" x14ac:dyDescent="0.25">
      <c r="A60" s="229" t="s">
        <v>516</v>
      </c>
      <c r="B60" s="231" t="s">
        <v>505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113" customFormat="1" ht="35.25" customHeight="1" x14ac:dyDescent="0.25">
      <c r="A61" s="226" t="s">
        <v>59</v>
      </c>
      <c r="B61" s="227" t="s">
        <v>137</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13" customFormat="1" x14ac:dyDescent="0.25">
      <c r="A62" s="229" t="s">
        <v>136</v>
      </c>
      <c r="B62" s="231" t="s">
        <v>135</v>
      </c>
      <c r="C62" s="228">
        <v>14.692205</v>
      </c>
      <c r="D62" s="228">
        <v>16.00009</v>
      </c>
      <c r="E62" s="228"/>
      <c r="F62" s="228"/>
      <c r="G62" s="228">
        <v>0</v>
      </c>
      <c r="H62" s="228">
        <v>14.692205</v>
      </c>
      <c r="I62" s="228"/>
      <c r="J62" s="228">
        <v>0</v>
      </c>
      <c r="K62" s="228"/>
      <c r="L62" s="228">
        <v>0</v>
      </c>
      <c r="M62" s="228"/>
      <c r="N62" s="228">
        <v>16.00009</v>
      </c>
      <c r="O62" s="228"/>
      <c r="P62" s="228">
        <v>0</v>
      </c>
      <c r="Q62" s="228"/>
      <c r="R62" s="228">
        <v>0</v>
      </c>
      <c r="S62" s="228"/>
      <c r="T62" s="228">
        <v>0</v>
      </c>
      <c r="U62" s="228"/>
      <c r="V62" s="228">
        <v>0</v>
      </c>
      <c r="W62" s="228"/>
      <c r="X62" s="228">
        <v>0</v>
      </c>
      <c r="Y62" s="228"/>
      <c r="Z62" s="228">
        <v>0</v>
      </c>
      <c r="AA62" s="228"/>
      <c r="AB62" s="228">
        <v>14.692205</v>
      </c>
      <c r="AC62" s="228">
        <v>16.00009</v>
      </c>
    </row>
    <row r="63" spans="1:29" s="113" customFormat="1" x14ac:dyDescent="0.25">
      <c r="A63" s="229" t="s">
        <v>134</v>
      </c>
      <c r="B63" s="230" t="s">
        <v>128</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113" customFormat="1" x14ac:dyDescent="0.25">
      <c r="A64" s="229" t="s">
        <v>133</v>
      </c>
      <c r="B64" s="231" t="s">
        <v>127</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113" customFormat="1" x14ac:dyDescent="0.25">
      <c r="A65" s="229" t="s">
        <v>132</v>
      </c>
      <c r="B65" s="230" t="s">
        <v>126</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113" customFormat="1" x14ac:dyDescent="0.25">
      <c r="A66" s="229" t="s">
        <v>131</v>
      </c>
      <c r="B66" s="230" t="s">
        <v>517</v>
      </c>
      <c r="C66" s="228"/>
      <c r="D66" s="228"/>
      <c r="E66" s="228"/>
      <c r="F66" s="228"/>
      <c r="G66" s="228">
        <v>0</v>
      </c>
      <c r="H66" s="228">
        <v>2.15</v>
      </c>
      <c r="I66" s="228"/>
      <c r="J66" s="228">
        <v>0</v>
      </c>
      <c r="K66" s="228"/>
      <c r="L66" s="228">
        <v>0</v>
      </c>
      <c r="M66" s="228"/>
      <c r="N66" s="228">
        <v>2.15</v>
      </c>
      <c r="O66" s="228"/>
      <c r="P66" s="228">
        <v>0</v>
      </c>
      <c r="Q66" s="228"/>
      <c r="R66" s="228">
        <v>0</v>
      </c>
      <c r="S66" s="228"/>
      <c r="T66" s="228">
        <v>0</v>
      </c>
      <c r="U66" s="228"/>
      <c r="V66" s="228">
        <v>0</v>
      </c>
      <c r="W66" s="228"/>
      <c r="X66" s="228">
        <v>0</v>
      </c>
      <c r="Y66" s="228"/>
      <c r="Z66" s="228">
        <v>0</v>
      </c>
      <c r="AA66" s="228"/>
      <c r="AB66" s="228">
        <v>2.15</v>
      </c>
      <c r="AC66" s="228">
        <v>2.15</v>
      </c>
    </row>
    <row r="67" spans="1:29" s="113" customFormat="1" x14ac:dyDescent="0.25">
      <c r="A67" s="229" t="s">
        <v>130</v>
      </c>
      <c r="B67" s="230" t="s">
        <v>518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113" customFormat="1" x14ac:dyDescent="0.25">
      <c r="A68" s="229" t="s">
        <v>519</v>
      </c>
      <c r="B68" s="230" t="s">
        <v>520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113" customFormat="1" x14ac:dyDescent="0.25">
      <c r="A69" s="229" t="s">
        <v>521</v>
      </c>
      <c r="B69" s="230" t="s">
        <v>522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s="113" customFormat="1" x14ac:dyDescent="0.25">
      <c r="A70" s="229" t="s">
        <v>523</v>
      </c>
      <c r="B70" s="230" t="s">
        <v>524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s="113" customFormat="1" x14ac:dyDescent="0.25">
      <c r="A71" s="229" t="s">
        <v>525</v>
      </c>
      <c r="B71" s="230" t="s">
        <v>526</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s="113" customFormat="1" x14ac:dyDescent="0.25">
      <c r="A72" s="229" t="s">
        <v>527</v>
      </c>
      <c r="B72" s="230" t="s">
        <v>528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113" customFormat="1" x14ac:dyDescent="0.25">
      <c r="A73" s="229" t="s">
        <v>529</v>
      </c>
      <c r="B73" s="230" t="s">
        <v>530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113" customFormat="1" ht="36.75" customHeight="1" x14ac:dyDescent="0.25">
      <c r="A74" s="226" t="s">
        <v>58</v>
      </c>
      <c r="B74" s="236" t="s">
        <v>224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113" customFormat="1" x14ac:dyDescent="0.25">
      <c r="A75" s="226" t="s">
        <v>56</v>
      </c>
      <c r="B75" s="227" t="s">
        <v>129</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13" customFormat="1" ht="45" customHeight="1" x14ac:dyDescent="0.25">
      <c r="A76" s="229" t="s">
        <v>219</v>
      </c>
      <c r="B76" s="231" t="s">
        <v>492</v>
      </c>
      <c r="C76" s="232"/>
      <c r="D76" s="233"/>
      <c r="E76" s="234"/>
      <c r="F76" s="234"/>
      <c r="G76" s="228">
        <v>0</v>
      </c>
      <c r="H76" s="228">
        <v>0</v>
      </c>
      <c r="I76" s="228"/>
      <c r="J76" s="228">
        <v>0</v>
      </c>
      <c r="K76" s="228"/>
      <c r="L76" s="228">
        <v>0</v>
      </c>
      <c r="M76" s="234"/>
      <c r="N76" s="228">
        <v>0</v>
      </c>
      <c r="O76" s="233"/>
      <c r="P76" s="228">
        <v>0</v>
      </c>
      <c r="Q76" s="233"/>
      <c r="R76" s="228">
        <v>0</v>
      </c>
      <c r="S76" s="233"/>
      <c r="T76" s="228">
        <v>0</v>
      </c>
      <c r="U76" s="233"/>
      <c r="V76" s="228">
        <v>0</v>
      </c>
      <c r="W76" s="233"/>
      <c r="X76" s="228">
        <v>0</v>
      </c>
      <c r="Y76" s="233"/>
      <c r="Z76" s="228">
        <v>0</v>
      </c>
      <c r="AA76" s="233"/>
      <c r="AB76" s="228">
        <v>0</v>
      </c>
      <c r="AC76" s="228">
        <v>0</v>
      </c>
    </row>
    <row r="77" spans="1:29" s="113" customFormat="1" ht="39.75" customHeight="1" x14ac:dyDescent="0.25">
      <c r="A77" s="229" t="s">
        <v>220</v>
      </c>
      <c r="B77" s="230" t="s">
        <v>490</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113" customFormat="1" x14ac:dyDescent="0.25">
      <c r="A78" s="229" t="s">
        <v>221</v>
      </c>
      <c r="B78" s="230" t="s">
        <v>145</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113" customFormat="1" x14ac:dyDescent="0.25">
      <c r="A79" s="229" t="s">
        <v>222</v>
      </c>
      <c r="B79" s="231" t="s">
        <v>491</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s="113" customFormat="1" x14ac:dyDescent="0.25">
      <c r="A80" s="229" t="s">
        <v>223</v>
      </c>
      <c r="B80" s="231" t="s">
        <v>493</v>
      </c>
      <c r="C80" s="232"/>
      <c r="D80" s="233"/>
      <c r="E80" s="234"/>
      <c r="F80" s="234"/>
      <c r="G80" s="228">
        <v>0</v>
      </c>
      <c r="H80" s="228">
        <v>0</v>
      </c>
      <c r="I80" s="228"/>
      <c r="J80" s="228">
        <v>0</v>
      </c>
      <c r="K80" s="228"/>
      <c r="L80" s="228">
        <v>0</v>
      </c>
      <c r="M80" s="234"/>
      <c r="N80" s="228">
        <v>0</v>
      </c>
      <c r="O80" s="233"/>
      <c r="P80" s="228">
        <v>0</v>
      </c>
      <c r="Q80" s="233"/>
      <c r="R80" s="228">
        <v>0</v>
      </c>
      <c r="S80" s="233"/>
      <c r="T80" s="228">
        <v>0</v>
      </c>
      <c r="U80" s="233"/>
      <c r="V80" s="228">
        <v>0</v>
      </c>
      <c r="W80" s="233"/>
      <c r="X80" s="228">
        <v>0</v>
      </c>
      <c r="Y80" s="233"/>
      <c r="Z80" s="228">
        <v>0</v>
      </c>
      <c r="AA80" s="233"/>
      <c r="AB80" s="228">
        <v>0</v>
      </c>
      <c r="AC80" s="228">
        <v>0</v>
      </c>
    </row>
    <row r="81" spans="1:29" s="113" customFormat="1" x14ac:dyDescent="0.25">
      <c r="A81" s="229" t="s">
        <v>494</v>
      </c>
      <c r="B81" s="231" t="s">
        <v>495</v>
      </c>
      <c r="C81" s="232"/>
      <c r="D81" s="233"/>
      <c r="E81" s="234"/>
      <c r="F81" s="234"/>
      <c r="G81" s="228">
        <v>0</v>
      </c>
      <c r="H81" s="228">
        <v>0</v>
      </c>
      <c r="I81" s="228"/>
      <c r="J81" s="228">
        <v>0</v>
      </c>
      <c r="K81" s="228"/>
      <c r="L81" s="228">
        <v>0</v>
      </c>
      <c r="M81" s="234"/>
      <c r="N81" s="228">
        <v>0</v>
      </c>
      <c r="O81" s="233"/>
      <c r="P81" s="228">
        <v>0</v>
      </c>
      <c r="Q81" s="233"/>
      <c r="R81" s="228">
        <v>0</v>
      </c>
      <c r="S81" s="233"/>
      <c r="T81" s="228">
        <v>0</v>
      </c>
      <c r="U81" s="233"/>
      <c r="V81" s="228">
        <v>0</v>
      </c>
      <c r="W81" s="233"/>
      <c r="X81" s="228">
        <v>0</v>
      </c>
      <c r="Y81" s="233"/>
      <c r="Z81" s="228">
        <v>0</v>
      </c>
      <c r="AA81" s="233"/>
      <c r="AB81" s="228">
        <v>0</v>
      </c>
      <c r="AC81" s="228">
        <v>0</v>
      </c>
    </row>
    <row r="82" spans="1:29" s="113" customFormat="1" x14ac:dyDescent="0.25">
      <c r="A82" s="229" t="s">
        <v>496</v>
      </c>
      <c r="B82" s="231" t="s">
        <v>497</v>
      </c>
      <c r="C82" s="232"/>
      <c r="D82" s="233"/>
      <c r="E82" s="234"/>
      <c r="F82" s="234"/>
      <c r="G82" s="228">
        <v>0</v>
      </c>
      <c r="H82" s="228">
        <v>0</v>
      </c>
      <c r="I82" s="228"/>
      <c r="J82" s="228">
        <v>0</v>
      </c>
      <c r="K82" s="228"/>
      <c r="L82" s="228">
        <v>0</v>
      </c>
      <c r="M82" s="234"/>
      <c r="N82" s="228">
        <v>0</v>
      </c>
      <c r="O82" s="233"/>
      <c r="P82" s="228">
        <v>0</v>
      </c>
      <c r="Q82" s="233"/>
      <c r="R82" s="228">
        <v>0</v>
      </c>
      <c r="S82" s="233"/>
      <c r="T82" s="228">
        <v>0</v>
      </c>
      <c r="U82" s="233"/>
      <c r="V82" s="228">
        <v>0</v>
      </c>
      <c r="W82" s="233"/>
      <c r="X82" s="228">
        <v>0</v>
      </c>
      <c r="Y82" s="233"/>
      <c r="Z82" s="228">
        <v>0</v>
      </c>
      <c r="AA82" s="233"/>
      <c r="AB82" s="228">
        <v>0</v>
      </c>
      <c r="AC82" s="228">
        <v>0</v>
      </c>
    </row>
    <row r="83" spans="1:29" s="113" customFormat="1" x14ac:dyDescent="0.25">
      <c r="A83" s="229" t="s">
        <v>498</v>
      </c>
      <c r="B83" s="231" t="s">
        <v>499</v>
      </c>
      <c r="C83" s="232"/>
      <c r="D83" s="233"/>
      <c r="E83" s="234"/>
      <c r="F83" s="234"/>
      <c r="G83" s="228">
        <v>0</v>
      </c>
      <c r="H83" s="228">
        <v>0</v>
      </c>
      <c r="I83" s="228"/>
      <c r="J83" s="228">
        <v>0</v>
      </c>
      <c r="K83" s="228"/>
      <c r="L83" s="228">
        <v>0</v>
      </c>
      <c r="M83" s="234"/>
      <c r="N83" s="228">
        <v>0</v>
      </c>
      <c r="O83" s="233"/>
      <c r="P83" s="228">
        <v>0</v>
      </c>
      <c r="Q83" s="233"/>
      <c r="R83" s="228">
        <v>0</v>
      </c>
      <c r="S83" s="233"/>
      <c r="T83" s="228">
        <v>0</v>
      </c>
      <c r="U83" s="233"/>
      <c r="V83" s="228">
        <v>0</v>
      </c>
      <c r="W83" s="233"/>
      <c r="X83" s="228">
        <v>0</v>
      </c>
      <c r="Y83" s="233"/>
      <c r="Z83" s="228">
        <v>0</v>
      </c>
      <c r="AA83" s="233"/>
      <c r="AB83" s="228">
        <v>0</v>
      </c>
      <c r="AC83" s="228">
        <v>0</v>
      </c>
    </row>
    <row r="84" spans="1:29" s="113" customFormat="1" x14ac:dyDescent="0.25">
      <c r="A84" s="229" t="s">
        <v>500</v>
      </c>
      <c r="B84" s="231" t="s">
        <v>501</v>
      </c>
      <c r="C84" s="232"/>
      <c r="D84" s="233"/>
      <c r="E84" s="234"/>
      <c r="F84" s="234"/>
      <c r="G84" s="228">
        <v>0</v>
      </c>
      <c r="H84" s="228">
        <v>0</v>
      </c>
      <c r="I84" s="228"/>
      <c r="J84" s="228">
        <v>0</v>
      </c>
      <c r="K84" s="228"/>
      <c r="L84" s="228">
        <v>0</v>
      </c>
      <c r="M84" s="234"/>
      <c r="N84" s="228">
        <v>0</v>
      </c>
      <c r="O84" s="233"/>
      <c r="P84" s="228">
        <v>0</v>
      </c>
      <c r="Q84" s="233"/>
      <c r="R84" s="228">
        <v>0</v>
      </c>
      <c r="S84" s="233"/>
      <c r="T84" s="228">
        <v>0</v>
      </c>
      <c r="U84" s="233"/>
      <c r="V84" s="228">
        <v>0</v>
      </c>
      <c r="W84" s="233"/>
      <c r="X84" s="228">
        <v>0</v>
      </c>
      <c r="Y84" s="233"/>
      <c r="Z84" s="228">
        <v>0</v>
      </c>
      <c r="AA84" s="233"/>
      <c r="AB84" s="228">
        <v>0</v>
      </c>
      <c r="AC84" s="228">
        <v>0</v>
      </c>
    </row>
    <row r="85" spans="1:29" s="113" customFormat="1" x14ac:dyDescent="0.25">
      <c r="A85" s="229" t="s">
        <v>502</v>
      </c>
      <c r="B85" s="231" t="s">
        <v>503</v>
      </c>
      <c r="C85" s="232"/>
      <c r="D85" s="233"/>
      <c r="E85" s="234"/>
      <c r="F85" s="234"/>
      <c r="G85" s="228">
        <v>0</v>
      </c>
      <c r="H85" s="228">
        <v>0</v>
      </c>
      <c r="I85" s="228"/>
      <c r="J85" s="228">
        <v>0</v>
      </c>
      <c r="K85" s="228"/>
      <c r="L85" s="228">
        <v>0</v>
      </c>
      <c r="M85" s="234"/>
      <c r="N85" s="228">
        <v>0</v>
      </c>
      <c r="O85" s="233"/>
      <c r="P85" s="228">
        <v>0</v>
      </c>
      <c r="Q85" s="233"/>
      <c r="R85" s="228">
        <v>0</v>
      </c>
      <c r="S85" s="233"/>
      <c r="T85" s="228">
        <v>0</v>
      </c>
      <c r="U85" s="233"/>
      <c r="V85" s="228">
        <v>0</v>
      </c>
      <c r="W85" s="233"/>
      <c r="X85" s="228">
        <v>0</v>
      </c>
      <c r="Y85" s="233"/>
      <c r="Z85" s="228">
        <v>0</v>
      </c>
      <c r="AA85" s="233"/>
      <c r="AB85" s="228">
        <v>0</v>
      </c>
      <c r="AC85" s="228">
        <v>0</v>
      </c>
    </row>
    <row r="86" spans="1:29" s="113" customFormat="1" x14ac:dyDescent="0.25">
      <c r="A86" s="229" t="s">
        <v>504</v>
      </c>
      <c r="B86" s="231" t="s">
        <v>505</v>
      </c>
      <c r="C86" s="235"/>
      <c r="D86" s="233"/>
      <c r="E86" s="234"/>
      <c r="F86" s="234"/>
      <c r="G86" s="228">
        <v>0</v>
      </c>
      <c r="H86" s="228">
        <v>0</v>
      </c>
      <c r="I86" s="228"/>
      <c r="J86" s="228">
        <v>0</v>
      </c>
      <c r="K86" s="228"/>
      <c r="L86" s="228">
        <v>0</v>
      </c>
      <c r="M86" s="234"/>
      <c r="N86" s="228">
        <v>0</v>
      </c>
      <c r="O86" s="233"/>
      <c r="P86" s="228">
        <v>0</v>
      </c>
      <c r="Q86" s="233"/>
      <c r="R86" s="228">
        <v>0</v>
      </c>
      <c r="S86" s="233"/>
      <c r="T86" s="228">
        <v>0</v>
      </c>
      <c r="U86" s="233"/>
      <c r="V86" s="228">
        <v>0</v>
      </c>
      <c r="W86" s="233"/>
      <c r="X86" s="228">
        <v>0</v>
      </c>
      <c r="Y86" s="233"/>
      <c r="Z86" s="228">
        <v>0</v>
      </c>
      <c r="AA86" s="233"/>
      <c r="AB86" s="228">
        <v>0</v>
      </c>
      <c r="AC86" s="228">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A12:AA12"/>
    <mergeCell ref="B20:B22"/>
    <mergeCell ref="C20:D21"/>
    <mergeCell ref="E20:F21"/>
    <mergeCell ref="G20:G22"/>
    <mergeCell ref="L20:O20"/>
    <mergeCell ref="P20:S20"/>
    <mergeCell ref="A14:AA14"/>
    <mergeCell ref="A15:AA15"/>
    <mergeCell ref="A16:AA16"/>
    <mergeCell ref="A18:AA18"/>
    <mergeCell ref="H20:K20"/>
    <mergeCell ref="X20:AA20"/>
    <mergeCell ref="A20:A22"/>
    <mergeCell ref="T20:W20"/>
    <mergeCell ref="L21:M21"/>
    <mergeCell ref="A4:AA4"/>
    <mergeCell ref="A6:AA6"/>
    <mergeCell ref="A8:AA8"/>
    <mergeCell ref="A9:AA9"/>
    <mergeCell ref="A11:AA11"/>
    <mergeCell ref="N21:O21"/>
    <mergeCell ref="X21:Y21"/>
    <mergeCell ref="P21:Q21"/>
    <mergeCell ref="H21:I21"/>
    <mergeCell ref="J21:K21"/>
    <mergeCell ref="AB20:AC21"/>
    <mergeCell ref="Z21:AA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F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67</v>
      </c>
    </row>
    <row r="2" spans="1:48" ht="18.75" x14ac:dyDescent="0.3">
      <c r="AV2" s="14" t="s">
        <v>10</v>
      </c>
    </row>
    <row r="3" spans="1:48" ht="18.75" x14ac:dyDescent="0.3">
      <c r="AV3" s="14" t="s">
        <v>538</v>
      </c>
    </row>
    <row r="4" spans="1:48" ht="18.75" x14ac:dyDescent="0.3">
      <c r="AV4" s="14"/>
    </row>
    <row r="5" spans="1:48" ht="18.75" customHeight="1" x14ac:dyDescent="0.25">
      <c r="A5" s="342" t="str">
        <f>'3.3 паспорт описание'!A5:C5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4"/>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62" t="str">
        <f>'1. паспорт местоположение'!A12:C12</f>
        <v>M_NS1500.VL.0006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1"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1" customFormat="1" x14ac:dyDescent="0.25">
      <c r="A21" s="436" t="s">
        <v>426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37" t="s">
        <v>52</v>
      </c>
      <c r="B22" s="440" t="s">
        <v>24</v>
      </c>
      <c r="C22" s="437" t="s">
        <v>51</v>
      </c>
      <c r="D22" s="437" t="s">
        <v>50</v>
      </c>
      <c r="E22" s="443" t="s">
        <v>437</v>
      </c>
      <c r="F22" s="444"/>
      <c r="G22" s="444"/>
      <c r="H22" s="444"/>
      <c r="I22" s="444"/>
      <c r="J22" s="444"/>
      <c r="K22" s="444"/>
      <c r="L22" s="445"/>
      <c r="M22" s="437" t="s">
        <v>49</v>
      </c>
      <c r="N22" s="437" t="s">
        <v>48</v>
      </c>
      <c r="O22" s="437" t="s">
        <v>47</v>
      </c>
      <c r="P22" s="446" t="s">
        <v>232</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1" customFormat="1" ht="64.5" customHeight="1" x14ac:dyDescent="0.25">
      <c r="A23" s="438"/>
      <c r="B23" s="441"/>
      <c r="C23" s="438"/>
      <c r="D23" s="438"/>
      <c r="E23" s="452" t="s">
        <v>23</v>
      </c>
      <c r="F23" s="454" t="s">
        <v>128</v>
      </c>
      <c r="G23" s="454" t="s">
        <v>127</v>
      </c>
      <c r="H23" s="454" t="s">
        <v>126</v>
      </c>
      <c r="I23" s="458" t="s">
        <v>349</v>
      </c>
      <c r="J23" s="458" t="s">
        <v>350</v>
      </c>
      <c r="K23" s="458" t="s">
        <v>351</v>
      </c>
      <c r="L23" s="454" t="s">
        <v>78</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1"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83" t="s">
        <v>13</v>
      </c>
      <c r="AG24" s="83" t="s">
        <v>12</v>
      </c>
      <c r="AH24" s="84" t="s">
        <v>2</v>
      </c>
      <c r="AI24" s="84" t="s">
        <v>11</v>
      </c>
      <c r="AJ24" s="439"/>
      <c r="AK24" s="439"/>
      <c r="AL24" s="439"/>
      <c r="AM24" s="439"/>
      <c r="AN24" s="439"/>
      <c r="AO24" s="439"/>
      <c r="AP24" s="439"/>
      <c r="AQ24" s="449"/>
      <c r="AR24" s="446"/>
      <c r="AS24" s="446"/>
      <c r="AT24" s="446"/>
      <c r="AU24" s="446"/>
      <c r="AV24" s="45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1" customFormat="1" x14ac:dyDescent="0.25">
      <c r="A26" s="202"/>
      <c r="B26" s="203"/>
      <c r="C26" s="203"/>
      <c r="D26" s="202"/>
      <c r="E26" s="202"/>
      <c r="F26" s="202"/>
      <c r="G26" s="202"/>
      <c r="H26" s="202"/>
      <c r="I26" s="202"/>
      <c r="J26" s="202"/>
      <c r="K26" s="202"/>
      <c r="L26" s="202"/>
      <c r="M26" s="203"/>
      <c r="N26" s="204"/>
      <c r="O26" s="203"/>
      <c r="P26" s="205"/>
      <c r="Q26" s="206"/>
      <c r="R26" s="205"/>
      <c r="S26" s="203"/>
      <c r="T26" s="203"/>
      <c r="U26" s="202"/>
      <c r="V26" s="202"/>
      <c r="W26" s="204"/>
      <c r="X26" s="207"/>
      <c r="Y26" s="203"/>
      <c r="Z26" s="208"/>
      <c r="AA26" s="209"/>
      <c r="AB26" s="207"/>
      <c r="AC26" s="204"/>
      <c r="AD26" s="209"/>
      <c r="AE26" s="209"/>
      <c r="AF26" s="210"/>
      <c r="AG26" s="204"/>
      <c r="AH26" s="204"/>
      <c r="AI26" s="204"/>
      <c r="AJ26" s="204"/>
      <c r="AK26" s="204"/>
      <c r="AL26" s="204"/>
      <c r="AM26" s="204"/>
      <c r="AN26" s="204"/>
      <c r="AO26" s="210"/>
      <c r="AP26" s="204"/>
      <c r="AQ26" s="204"/>
      <c r="AR26" s="204"/>
      <c r="AS26" s="204"/>
      <c r="AT26" s="204"/>
      <c r="AU26" s="204"/>
      <c r="AV26" s="203"/>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4"/>
      <c r="X27" s="207"/>
      <c r="Y27" s="204"/>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4"/>
      <c r="X28" s="207"/>
      <c r="Y28" s="204"/>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row>
    <row r="29" spans="1:48"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04"/>
      <c r="X29" s="207"/>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4" zoomScale="70" zoomScaleNormal="90" zoomScaleSheetLayoutView="70" workbookViewId="0">
      <selection activeCell="F30" sqref="F30"/>
    </sheetView>
  </sheetViews>
  <sheetFormatPr defaultRowHeight="15.75" x14ac:dyDescent="0.25"/>
  <cols>
    <col min="1" max="2" width="66.140625" style="280" customWidth="1"/>
    <col min="3" max="4" width="9.140625" style="278" customWidth="1"/>
    <col min="5" max="254" width="9.140625" style="278"/>
    <col min="255" max="256" width="66.140625" style="278" customWidth="1"/>
    <col min="257" max="510" width="9.140625" style="278"/>
    <col min="511" max="512" width="66.140625" style="278" customWidth="1"/>
    <col min="513" max="766" width="9.140625" style="278"/>
    <col min="767" max="768" width="66.140625" style="278" customWidth="1"/>
    <col min="769" max="1022" width="9.140625" style="278"/>
    <col min="1023" max="1024" width="66.140625" style="278" customWidth="1"/>
    <col min="1025" max="1278" width="9.140625" style="278"/>
    <col min="1279" max="1280" width="66.140625" style="278" customWidth="1"/>
    <col min="1281" max="1534" width="9.140625" style="278"/>
    <col min="1535" max="1536" width="66.140625" style="278" customWidth="1"/>
    <col min="1537" max="1790" width="9.140625" style="278"/>
    <col min="1791" max="1792" width="66.140625" style="278" customWidth="1"/>
    <col min="1793" max="2046" width="9.140625" style="278"/>
    <col min="2047" max="2048" width="66.140625" style="278" customWidth="1"/>
    <col min="2049" max="2302" width="9.140625" style="278"/>
    <col min="2303" max="2304" width="66.140625" style="278" customWidth="1"/>
    <col min="2305" max="2558" width="9.140625" style="278"/>
    <col min="2559" max="2560" width="66.140625" style="278" customWidth="1"/>
    <col min="2561" max="2814" width="9.140625" style="278"/>
    <col min="2815" max="2816" width="66.140625" style="278" customWidth="1"/>
    <col min="2817" max="3070" width="9.140625" style="278"/>
    <col min="3071" max="3072" width="66.140625" style="278" customWidth="1"/>
    <col min="3073" max="3326" width="9.140625" style="278"/>
    <col min="3327" max="3328" width="66.140625" style="278" customWidth="1"/>
    <col min="3329" max="3582" width="9.140625" style="278"/>
    <col min="3583" max="3584" width="66.140625" style="278" customWidth="1"/>
    <col min="3585" max="3838" width="9.140625" style="278"/>
    <col min="3839" max="3840" width="66.140625" style="278" customWidth="1"/>
    <col min="3841" max="4094" width="9.140625" style="278"/>
    <col min="4095" max="4096" width="66.140625" style="278" customWidth="1"/>
    <col min="4097" max="4350" width="9.140625" style="278"/>
    <col min="4351" max="4352" width="66.140625" style="278" customWidth="1"/>
    <col min="4353" max="4606" width="9.140625" style="278"/>
    <col min="4607" max="4608" width="66.140625" style="278" customWidth="1"/>
    <col min="4609" max="4862" width="9.140625" style="278"/>
    <col min="4863" max="4864" width="66.140625" style="278" customWidth="1"/>
    <col min="4865" max="5118" width="9.140625" style="278"/>
    <col min="5119" max="5120" width="66.140625" style="278" customWidth="1"/>
    <col min="5121" max="5374" width="9.140625" style="278"/>
    <col min="5375" max="5376" width="66.140625" style="278" customWidth="1"/>
    <col min="5377" max="5630" width="9.140625" style="278"/>
    <col min="5631" max="5632" width="66.140625" style="278" customWidth="1"/>
    <col min="5633" max="5886" width="9.140625" style="278"/>
    <col min="5887" max="5888" width="66.140625" style="278" customWidth="1"/>
    <col min="5889" max="6142" width="9.140625" style="278"/>
    <col min="6143" max="6144" width="66.140625" style="278" customWidth="1"/>
    <col min="6145" max="6398" width="9.140625" style="278"/>
    <col min="6399" max="6400" width="66.140625" style="278" customWidth="1"/>
    <col min="6401" max="6654" width="9.140625" style="278"/>
    <col min="6655" max="6656" width="66.140625" style="278" customWidth="1"/>
    <col min="6657" max="6910" width="9.140625" style="278"/>
    <col min="6911" max="6912" width="66.140625" style="278" customWidth="1"/>
    <col min="6913" max="7166" width="9.140625" style="278"/>
    <col min="7167" max="7168" width="66.140625" style="278" customWidth="1"/>
    <col min="7169" max="7422" width="9.140625" style="278"/>
    <col min="7423" max="7424" width="66.140625" style="278" customWidth="1"/>
    <col min="7425" max="7678" width="9.140625" style="278"/>
    <col min="7679" max="7680" width="66.140625" style="278" customWidth="1"/>
    <col min="7681" max="7934" width="9.140625" style="278"/>
    <col min="7935" max="7936" width="66.140625" style="278" customWidth="1"/>
    <col min="7937" max="8190" width="9.140625" style="278"/>
    <col min="8191" max="8192" width="66.140625" style="278" customWidth="1"/>
    <col min="8193" max="8446" width="9.140625" style="278"/>
    <col min="8447" max="8448" width="66.140625" style="278" customWidth="1"/>
    <col min="8449" max="8702" width="9.140625" style="278"/>
    <col min="8703" max="8704" width="66.140625" style="278" customWidth="1"/>
    <col min="8705" max="8958" width="9.140625" style="278"/>
    <col min="8959" max="8960" width="66.140625" style="278" customWidth="1"/>
    <col min="8961" max="9214" width="9.140625" style="278"/>
    <col min="9215" max="9216" width="66.140625" style="278" customWidth="1"/>
    <col min="9217" max="9470" width="9.140625" style="278"/>
    <col min="9471" max="9472" width="66.140625" style="278" customWidth="1"/>
    <col min="9473" max="9726" width="9.140625" style="278"/>
    <col min="9727" max="9728" width="66.140625" style="278" customWidth="1"/>
    <col min="9729" max="9982" width="9.140625" style="278"/>
    <col min="9983" max="9984" width="66.140625" style="278" customWidth="1"/>
    <col min="9985" max="10238" width="9.140625" style="278"/>
    <col min="10239" max="10240" width="66.140625" style="278" customWidth="1"/>
    <col min="10241" max="10494" width="9.140625" style="278"/>
    <col min="10495" max="10496" width="66.140625" style="278" customWidth="1"/>
    <col min="10497" max="10750" width="9.140625" style="278"/>
    <col min="10751" max="10752" width="66.140625" style="278" customWidth="1"/>
    <col min="10753" max="11006" width="9.140625" style="278"/>
    <col min="11007" max="11008" width="66.140625" style="278" customWidth="1"/>
    <col min="11009" max="11262" width="9.140625" style="278"/>
    <col min="11263" max="11264" width="66.140625" style="278" customWidth="1"/>
    <col min="11265" max="11518" width="9.140625" style="278"/>
    <col min="11519" max="11520" width="66.140625" style="278" customWidth="1"/>
    <col min="11521" max="11774" width="9.140625" style="278"/>
    <col min="11775" max="11776" width="66.140625" style="278" customWidth="1"/>
    <col min="11777" max="12030" width="9.140625" style="278"/>
    <col min="12031" max="12032" width="66.140625" style="278" customWidth="1"/>
    <col min="12033" max="12286" width="9.140625" style="278"/>
    <col min="12287" max="12288" width="66.140625" style="278" customWidth="1"/>
    <col min="12289" max="12542" width="9.140625" style="278"/>
    <col min="12543" max="12544" width="66.140625" style="278" customWidth="1"/>
    <col min="12545" max="12798" width="9.140625" style="278"/>
    <col min="12799" max="12800" width="66.140625" style="278" customWidth="1"/>
    <col min="12801" max="13054" width="9.140625" style="278"/>
    <col min="13055" max="13056" width="66.140625" style="278" customWidth="1"/>
    <col min="13057" max="13310" width="9.140625" style="278"/>
    <col min="13311" max="13312" width="66.140625" style="278" customWidth="1"/>
    <col min="13313" max="13566" width="9.140625" style="278"/>
    <col min="13567" max="13568" width="66.140625" style="278" customWidth="1"/>
    <col min="13569" max="13822" width="9.140625" style="278"/>
    <col min="13823" max="13824" width="66.140625" style="278" customWidth="1"/>
    <col min="13825" max="14078" width="9.140625" style="278"/>
    <col min="14079" max="14080" width="66.140625" style="278" customWidth="1"/>
    <col min="14081" max="14334" width="9.140625" style="278"/>
    <col min="14335" max="14336" width="66.140625" style="278" customWidth="1"/>
    <col min="14337" max="14590" width="9.140625" style="278"/>
    <col min="14591" max="14592" width="66.140625" style="278" customWidth="1"/>
    <col min="14593" max="14846" width="9.140625" style="278"/>
    <col min="14847" max="14848" width="66.140625" style="278" customWidth="1"/>
    <col min="14849" max="15102" width="9.140625" style="278"/>
    <col min="15103" max="15104" width="66.140625" style="278" customWidth="1"/>
    <col min="15105" max="15358" width="9.140625" style="278"/>
    <col min="15359" max="15360" width="66.140625" style="278" customWidth="1"/>
    <col min="15361" max="15614" width="9.140625" style="278"/>
    <col min="15615" max="15616" width="66.140625" style="278" customWidth="1"/>
    <col min="15617" max="15870" width="9.140625" style="278"/>
    <col min="15871" max="15872" width="66.140625" style="278" customWidth="1"/>
    <col min="15873" max="16126" width="9.140625" style="278"/>
    <col min="16127" max="16128" width="66.140625" style="278" customWidth="1"/>
    <col min="16129" max="16384" width="9.140625" style="278"/>
  </cols>
  <sheetData>
    <row r="1" spans="1:6" ht="18.75" x14ac:dyDescent="0.25">
      <c r="B1" s="279" t="s">
        <v>67</v>
      </c>
    </row>
    <row r="2" spans="1:6" ht="18.75" x14ac:dyDescent="0.3">
      <c r="B2" s="281" t="s">
        <v>10</v>
      </c>
    </row>
    <row r="3" spans="1:6" ht="18.75" x14ac:dyDescent="0.3">
      <c r="B3" s="281" t="s">
        <v>538</v>
      </c>
    </row>
    <row r="4" spans="1:6" x14ac:dyDescent="0.25">
      <c r="B4" s="282"/>
    </row>
    <row r="5" spans="1:6" ht="18.75" x14ac:dyDescent="0.3">
      <c r="A5" s="465" t="str">
        <f>'3.3 паспорт описание'!A5:C5</f>
        <v>Год раскрытия информации: 2023 год</v>
      </c>
      <c r="B5" s="465"/>
      <c r="C5" s="283"/>
      <c r="D5" s="283"/>
      <c r="E5" s="283"/>
      <c r="F5" s="283"/>
    </row>
    <row r="6" spans="1:6" ht="18.75" x14ac:dyDescent="0.3">
      <c r="A6" s="284"/>
      <c r="B6" s="284"/>
      <c r="C6" s="284"/>
      <c r="D6" s="284"/>
      <c r="E6" s="284"/>
      <c r="F6" s="284"/>
    </row>
    <row r="7" spans="1:6" ht="18.75" x14ac:dyDescent="0.25">
      <c r="A7" s="466" t="s">
        <v>9</v>
      </c>
      <c r="B7" s="466"/>
      <c r="C7" s="285"/>
      <c r="D7" s="285"/>
      <c r="E7" s="285"/>
      <c r="F7" s="285"/>
    </row>
    <row r="8" spans="1:6" ht="18.75" x14ac:dyDescent="0.25">
      <c r="A8" s="285"/>
      <c r="B8" s="285"/>
      <c r="C8" s="285"/>
      <c r="D8" s="285"/>
      <c r="E8" s="285"/>
      <c r="F8" s="285"/>
    </row>
    <row r="9" spans="1:6" x14ac:dyDescent="0.25">
      <c r="A9" s="362" t="str">
        <f>'1. паспорт местоположение'!A9:C9</f>
        <v>АО "Россети Тюмень"</v>
      </c>
      <c r="B9" s="362"/>
      <c r="C9" s="286"/>
      <c r="D9" s="286"/>
      <c r="E9" s="286"/>
      <c r="F9" s="286"/>
    </row>
    <row r="10" spans="1:6" x14ac:dyDescent="0.25">
      <c r="A10" s="461" t="s">
        <v>8</v>
      </c>
      <c r="B10" s="461"/>
      <c r="C10" s="287"/>
      <c r="D10" s="287"/>
      <c r="E10" s="287"/>
      <c r="F10" s="287"/>
    </row>
    <row r="11" spans="1:6" ht="18.75" x14ac:dyDescent="0.25">
      <c r="A11" s="285"/>
      <c r="B11" s="285"/>
      <c r="C11" s="285"/>
      <c r="D11" s="285"/>
      <c r="E11" s="285"/>
      <c r="F11" s="285"/>
    </row>
    <row r="12" spans="1:6" ht="24.75" customHeight="1" x14ac:dyDescent="0.25">
      <c r="A12" s="362" t="str">
        <f>'1. паспорт местоположение'!A12:C12</f>
        <v>M_NS1500.VL.0006</v>
      </c>
      <c r="B12" s="362"/>
      <c r="C12" s="286"/>
      <c r="D12" s="286"/>
      <c r="E12" s="286"/>
      <c r="F12" s="286"/>
    </row>
    <row r="13" spans="1:6" x14ac:dyDescent="0.25">
      <c r="A13" s="461" t="s">
        <v>7</v>
      </c>
      <c r="B13" s="461"/>
      <c r="C13" s="287"/>
      <c r="D13" s="287"/>
      <c r="E13" s="287"/>
      <c r="F13" s="287"/>
    </row>
    <row r="14" spans="1:6" ht="18.75" x14ac:dyDescent="0.25">
      <c r="A14" s="288"/>
      <c r="B14" s="288"/>
      <c r="C14" s="288"/>
      <c r="D14" s="288"/>
      <c r="E14" s="288"/>
      <c r="F14" s="288"/>
    </row>
    <row r="15" spans="1:6" ht="61.5" customHeight="1" x14ac:dyDescent="0.25">
      <c r="A15" s="46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62"/>
      <c r="C15" s="286"/>
      <c r="D15" s="286"/>
      <c r="E15" s="286"/>
      <c r="F15" s="286"/>
    </row>
    <row r="16" spans="1:6" ht="9.75" customHeight="1" x14ac:dyDescent="0.25">
      <c r="A16" s="461" t="s">
        <v>6</v>
      </c>
      <c r="B16" s="461"/>
      <c r="C16" s="287"/>
      <c r="D16" s="287"/>
      <c r="E16" s="287"/>
      <c r="F16" s="287"/>
    </row>
    <row r="17" spans="1:2" x14ac:dyDescent="0.25">
      <c r="B17" s="289"/>
    </row>
    <row r="18" spans="1:2" ht="33.75" customHeight="1" x14ac:dyDescent="0.25">
      <c r="A18" s="463" t="s">
        <v>427</v>
      </c>
      <c r="B18" s="464"/>
    </row>
    <row r="19" spans="1:2" x14ac:dyDescent="0.25">
      <c r="B19" s="282"/>
    </row>
    <row r="20" spans="1:2" ht="16.5" thickBot="1" x14ac:dyDescent="0.3">
      <c r="B20" s="290"/>
    </row>
    <row r="21" spans="1:2" ht="60.75" thickBot="1" x14ac:dyDescent="0.3">
      <c r="A21" s="291" t="s">
        <v>307</v>
      </c>
      <c r="B21" s="114"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291" t="s">
        <v>308</v>
      </c>
      <c r="B22" s="114" t="s">
        <v>533</v>
      </c>
    </row>
    <row r="23" spans="1:2" ht="22.5" customHeight="1" thickBot="1" x14ac:dyDescent="0.3">
      <c r="A23" s="291" t="s">
        <v>283</v>
      </c>
      <c r="B23" s="115" t="s">
        <v>480</v>
      </c>
    </row>
    <row r="24" spans="1:2" ht="24.75" customHeight="1" thickBot="1" x14ac:dyDescent="0.3">
      <c r="A24" s="291" t="s">
        <v>309</v>
      </c>
      <c r="B24" s="115" t="s">
        <v>631</v>
      </c>
    </row>
    <row r="25" spans="1:2" ht="28.5" customHeight="1" thickBot="1" x14ac:dyDescent="0.3">
      <c r="A25" s="292" t="s">
        <v>310</v>
      </c>
      <c r="B25" s="293">
        <v>2024</v>
      </c>
    </row>
    <row r="26" spans="1:2" ht="37.5" customHeight="1" thickBot="1" x14ac:dyDescent="0.3">
      <c r="A26" s="294" t="s">
        <v>311</v>
      </c>
      <c r="B26" s="295" t="str">
        <f>'3.3 паспорт описание'!C30</f>
        <v>П</v>
      </c>
    </row>
    <row r="27" spans="1:2" ht="29.25" thickBot="1" x14ac:dyDescent="0.3">
      <c r="A27" s="296" t="s">
        <v>534</v>
      </c>
      <c r="B27" s="135">
        <f>'6.2. Паспорт фин осв ввод'!D24</f>
        <v>19.037970000000001</v>
      </c>
    </row>
    <row r="28" spans="1:2" ht="16.5" thickBot="1" x14ac:dyDescent="0.3">
      <c r="A28" s="117" t="s">
        <v>312</v>
      </c>
      <c r="B28" s="117" t="s">
        <v>452</v>
      </c>
    </row>
    <row r="29" spans="1:2" ht="28.5" x14ac:dyDescent="0.25">
      <c r="A29" s="297" t="s">
        <v>313</v>
      </c>
      <c r="B29" s="298">
        <v>16.222000000000001</v>
      </c>
    </row>
    <row r="30" spans="1:2" ht="28.5" x14ac:dyDescent="0.25">
      <c r="A30" s="297" t="s">
        <v>314</v>
      </c>
      <c r="B30" s="299">
        <v>16.222000000000001</v>
      </c>
    </row>
    <row r="31" spans="1:2" x14ac:dyDescent="0.25">
      <c r="A31" s="300" t="s">
        <v>315</v>
      </c>
      <c r="B31" s="301"/>
    </row>
    <row r="32" spans="1:2" ht="29.25" thickBot="1" x14ac:dyDescent="0.3">
      <c r="A32" s="302" t="s">
        <v>620</v>
      </c>
      <c r="B32" s="303">
        <v>16.222000000000001</v>
      </c>
    </row>
    <row r="33" spans="1:2" ht="30" x14ac:dyDescent="0.25">
      <c r="A33" s="304" t="s">
        <v>621</v>
      </c>
      <c r="B33" s="305">
        <v>16.222000000000001</v>
      </c>
    </row>
    <row r="34" spans="1:2" x14ac:dyDescent="0.25">
      <c r="A34" s="304" t="s">
        <v>316</v>
      </c>
      <c r="B34" s="306">
        <v>92.84</v>
      </c>
    </row>
    <row r="35" spans="1:2" x14ac:dyDescent="0.25">
      <c r="A35" s="304" t="s">
        <v>317</v>
      </c>
      <c r="B35" s="305">
        <v>0</v>
      </c>
    </row>
    <row r="36" spans="1:2" x14ac:dyDescent="0.25">
      <c r="A36" s="304" t="s">
        <v>318</v>
      </c>
      <c r="B36" s="305">
        <v>0</v>
      </c>
    </row>
    <row r="37" spans="1:2" ht="29.25" thickBot="1" x14ac:dyDescent="0.3">
      <c r="A37" s="302" t="s">
        <v>622</v>
      </c>
      <c r="B37" s="303">
        <v>0</v>
      </c>
    </row>
    <row r="38" spans="1:2" x14ac:dyDescent="0.25">
      <c r="A38" s="304" t="s">
        <v>623</v>
      </c>
      <c r="B38" s="306" t="s">
        <v>462</v>
      </c>
    </row>
    <row r="39" spans="1:2" x14ac:dyDescent="0.25">
      <c r="A39" s="304" t="s">
        <v>316</v>
      </c>
      <c r="B39" s="306" t="s">
        <v>462</v>
      </c>
    </row>
    <row r="40" spans="1:2" x14ac:dyDescent="0.25">
      <c r="A40" s="304" t="s">
        <v>317</v>
      </c>
      <c r="B40" s="306" t="s">
        <v>462</v>
      </c>
    </row>
    <row r="41" spans="1:2" x14ac:dyDescent="0.25">
      <c r="A41" s="304" t="s">
        <v>318</v>
      </c>
      <c r="B41" s="306" t="s">
        <v>462</v>
      </c>
    </row>
    <row r="42" spans="1:2" ht="29.25" thickBot="1" x14ac:dyDescent="0.3">
      <c r="A42" s="302" t="s">
        <v>624</v>
      </c>
      <c r="B42" s="303">
        <v>0</v>
      </c>
    </row>
    <row r="43" spans="1:2" x14ac:dyDescent="0.25">
      <c r="A43" s="304" t="s">
        <v>623</v>
      </c>
      <c r="B43" s="306" t="s">
        <v>462</v>
      </c>
    </row>
    <row r="44" spans="1:2" x14ac:dyDescent="0.25">
      <c r="A44" s="304" t="s">
        <v>316</v>
      </c>
      <c r="B44" s="306" t="s">
        <v>462</v>
      </c>
    </row>
    <row r="45" spans="1:2" x14ac:dyDescent="0.25">
      <c r="A45" s="304" t="s">
        <v>317</v>
      </c>
      <c r="B45" s="306" t="s">
        <v>462</v>
      </c>
    </row>
    <row r="46" spans="1:2" x14ac:dyDescent="0.25">
      <c r="A46" s="304" t="s">
        <v>318</v>
      </c>
      <c r="B46" s="306" t="s">
        <v>462</v>
      </c>
    </row>
    <row r="47" spans="1:2" ht="29.25" thickBot="1" x14ac:dyDescent="0.3">
      <c r="A47" s="302" t="s">
        <v>319</v>
      </c>
      <c r="B47" s="307" t="s">
        <v>462</v>
      </c>
    </row>
    <row r="48" spans="1:2" x14ac:dyDescent="0.25">
      <c r="A48" s="304" t="s">
        <v>315</v>
      </c>
      <c r="B48" s="306" t="s">
        <v>462</v>
      </c>
    </row>
    <row r="49" spans="1:2" x14ac:dyDescent="0.25">
      <c r="A49" s="304" t="s">
        <v>625</v>
      </c>
      <c r="B49" s="306" t="s">
        <v>462</v>
      </c>
    </row>
    <row r="50" spans="1:2" x14ac:dyDescent="0.25">
      <c r="A50" s="304" t="s">
        <v>626</v>
      </c>
      <c r="B50" s="306" t="s">
        <v>462</v>
      </c>
    </row>
    <row r="51" spans="1:2" x14ac:dyDescent="0.25">
      <c r="A51" s="304" t="s">
        <v>627</v>
      </c>
      <c r="B51" s="306" t="s">
        <v>462</v>
      </c>
    </row>
    <row r="52" spans="1:2" ht="16.5" thickBot="1" x14ac:dyDescent="0.3">
      <c r="A52" s="302" t="s">
        <v>320</v>
      </c>
      <c r="B52" s="307">
        <v>0</v>
      </c>
    </row>
    <row r="53" spans="1:2" ht="16.5" thickBot="1" x14ac:dyDescent="0.3">
      <c r="A53" s="302" t="s">
        <v>321</v>
      </c>
      <c r="B53" s="303">
        <v>0</v>
      </c>
    </row>
    <row r="54" spans="1:2" ht="16.5" thickBot="1" x14ac:dyDescent="0.3">
      <c r="A54" s="302" t="s">
        <v>322</v>
      </c>
      <c r="B54" s="307">
        <v>0</v>
      </c>
    </row>
    <row r="55" spans="1:2" ht="16.5" thickBot="1" x14ac:dyDescent="0.3">
      <c r="A55" s="302" t="s">
        <v>323</v>
      </c>
      <c r="B55" s="303">
        <v>0</v>
      </c>
    </row>
    <row r="56" spans="1:2" ht="15.75" customHeight="1" x14ac:dyDescent="0.25">
      <c r="A56" s="308" t="s">
        <v>324</v>
      </c>
      <c r="B56" s="309"/>
    </row>
    <row r="57" spans="1:2" ht="16.5" thickBot="1" x14ac:dyDescent="0.3">
      <c r="A57" s="310" t="s">
        <v>325</v>
      </c>
      <c r="B57" s="311" t="s">
        <v>554</v>
      </c>
    </row>
    <row r="58" spans="1:2" ht="23.25" customHeight="1" thickBot="1" x14ac:dyDescent="0.3">
      <c r="A58" s="310" t="s">
        <v>326</v>
      </c>
      <c r="B58" s="116" t="s">
        <v>628</v>
      </c>
    </row>
    <row r="59" spans="1:2" ht="16.5" thickBot="1" x14ac:dyDescent="0.3">
      <c r="A59" s="310" t="s">
        <v>327</v>
      </c>
      <c r="B59" s="116"/>
    </row>
    <row r="60" spans="1:2" ht="16.5" thickBot="1" x14ac:dyDescent="0.3">
      <c r="A60" s="310" t="s">
        <v>328</v>
      </c>
      <c r="B60" s="116"/>
    </row>
    <row r="61" spans="1:2" ht="16.5" thickBot="1" x14ac:dyDescent="0.3">
      <c r="A61" s="312" t="s">
        <v>329</v>
      </c>
      <c r="B61" s="116"/>
    </row>
    <row r="62" spans="1:2" ht="30.75" thickBot="1" x14ac:dyDescent="0.3">
      <c r="A62" s="118" t="s">
        <v>330</v>
      </c>
      <c r="B62" s="116" t="s">
        <v>477</v>
      </c>
    </row>
    <row r="63" spans="1:2" ht="29.25" thickBot="1" x14ac:dyDescent="0.3">
      <c r="A63" s="313" t="s">
        <v>331</v>
      </c>
      <c r="B63" s="116" t="s">
        <v>477</v>
      </c>
    </row>
    <row r="64" spans="1:2" ht="16.5" thickBot="1" x14ac:dyDescent="0.3">
      <c r="A64" s="118" t="s">
        <v>315</v>
      </c>
      <c r="B64" s="314"/>
    </row>
    <row r="65" spans="1:2" ht="16.5" thickBot="1" x14ac:dyDescent="0.3">
      <c r="A65" s="118" t="s">
        <v>332</v>
      </c>
      <c r="B65" s="315"/>
    </row>
    <row r="66" spans="1:2" ht="16.5" thickBot="1" x14ac:dyDescent="0.3">
      <c r="A66" s="118" t="s">
        <v>333</v>
      </c>
      <c r="B66" s="314"/>
    </row>
    <row r="67" spans="1:2" ht="16.5" thickBot="1" x14ac:dyDescent="0.3">
      <c r="A67" s="316" t="s">
        <v>334</v>
      </c>
      <c r="B67" s="116" t="s">
        <v>477</v>
      </c>
    </row>
    <row r="68" spans="1:2" ht="16.5" thickBot="1" x14ac:dyDescent="0.3">
      <c r="A68" s="313" t="s">
        <v>335</v>
      </c>
      <c r="B68" s="116" t="s">
        <v>477</v>
      </c>
    </row>
    <row r="69" spans="1:2" ht="16.5" thickBot="1" x14ac:dyDescent="0.3">
      <c r="A69" s="317" t="s">
        <v>336</v>
      </c>
      <c r="B69" s="318"/>
    </row>
    <row r="70" spans="1:2" ht="16.5" thickBot="1" x14ac:dyDescent="0.3">
      <c r="A70" s="317" t="s">
        <v>337</v>
      </c>
      <c r="B70" s="318"/>
    </row>
    <row r="71" spans="1:2" ht="16.5" thickBot="1" x14ac:dyDescent="0.3">
      <c r="A71" s="317" t="s">
        <v>338</v>
      </c>
      <c r="B71" s="318"/>
    </row>
    <row r="72" spans="1:2" ht="29.25" thickBot="1" x14ac:dyDescent="0.3">
      <c r="A72" s="319" t="s">
        <v>339</v>
      </c>
      <c r="B72" s="116" t="s">
        <v>477</v>
      </c>
    </row>
    <row r="73" spans="1:2" ht="28.5" x14ac:dyDescent="0.25">
      <c r="A73" s="320" t="s">
        <v>340</v>
      </c>
      <c r="B73" s="118" t="s">
        <v>455</v>
      </c>
    </row>
    <row r="74" spans="1:2" x14ac:dyDescent="0.25">
      <c r="A74" s="317" t="s">
        <v>341</v>
      </c>
      <c r="B74" s="317"/>
    </row>
    <row r="75" spans="1:2" x14ac:dyDescent="0.25">
      <c r="A75" s="317" t="s">
        <v>342</v>
      </c>
      <c r="B75" s="317"/>
    </row>
    <row r="76" spans="1:2" x14ac:dyDescent="0.25">
      <c r="A76" s="317" t="s">
        <v>343</v>
      </c>
      <c r="B76" s="317"/>
    </row>
    <row r="77" spans="1:2" x14ac:dyDescent="0.25">
      <c r="A77" s="317" t="s">
        <v>344</v>
      </c>
      <c r="B77" s="317"/>
    </row>
    <row r="78" spans="1:2" ht="16.5" thickBot="1" x14ac:dyDescent="0.3">
      <c r="A78" s="321" t="s">
        <v>345</v>
      </c>
      <c r="B78" s="322"/>
    </row>
    <row r="81" spans="1:2" x14ac:dyDescent="0.25">
      <c r="A81" s="323"/>
      <c r="B81" s="324"/>
    </row>
    <row r="82" spans="1:2" x14ac:dyDescent="0.25">
      <c r="B82" s="325"/>
    </row>
    <row r="83" spans="1:2" x14ac:dyDescent="0.25">
      <c r="B83" s="3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Лист1</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2023-08-10T10:44:31Z</cp:lastPrinted>
  <dcterms:created xsi:type="dcterms:W3CDTF">2015-08-16T15:31:05Z</dcterms:created>
  <dcterms:modified xsi:type="dcterms:W3CDTF">2023-12-04T12:05:10Z</dcterms:modified>
</cp:coreProperties>
</file>